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asap\OneDrive\Desktop\"/>
    </mc:Choice>
  </mc:AlternateContent>
  <bookViews>
    <workbookView xWindow="0" yWindow="0" windowWidth="0" windowHeight="0"/>
  </bookViews>
  <sheets>
    <sheet name="Rekapitulácia stavby" sheetId="1" r:id="rId1"/>
    <sheet name="01 - Architektúra a elektro" sheetId="2" r:id="rId2"/>
    <sheet name="02 - Zdravotechnika" sheetId="3" r:id="rId3"/>
    <sheet name="03 - Vzduchotechnika" sheetId="4" r:id="rId4"/>
  </sheets>
  <definedNames>
    <definedName name="_xlnm.Print_Area" localSheetId="0">'Rekapitulácia stavby'!$D$4:$AO$76,'Rekapitulácia stavby'!$C$82:$AQ$98</definedName>
    <definedName name="_xlnm.Print_Titles" localSheetId="0">'Rekapitulácia stavby'!$92:$92</definedName>
    <definedName name="_xlnm._FilterDatabase" localSheetId="1" hidden="1">'01 - Architektúra a elektro'!$C$133:$K$247</definedName>
    <definedName name="_xlnm.Print_Area" localSheetId="1">'01 - Architektúra a elektro'!$C$4:$J$76,'01 - Architektúra a elektro'!$C$121:$J$247</definedName>
    <definedName name="_xlnm.Print_Titles" localSheetId="1">'01 - Architektúra a elektro'!$133:$133</definedName>
    <definedName name="_xlnm._FilterDatabase" localSheetId="2" hidden="1">'02 - Zdravotechnika'!$C$121:$K$185</definedName>
    <definedName name="_xlnm.Print_Area" localSheetId="2">'02 - Zdravotechnika'!$C$4:$J$76,'02 - Zdravotechnika'!$C$109:$J$185</definedName>
    <definedName name="_xlnm.Print_Titles" localSheetId="2">'02 - Zdravotechnika'!$121:$121</definedName>
    <definedName name="_xlnm._FilterDatabase" localSheetId="3" hidden="1">'03 - Vzduchotechnika'!$C$118:$K$157</definedName>
    <definedName name="_xlnm.Print_Area" localSheetId="3">'03 - Vzduchotechnika'!$C$4:$J$76,'03 - Vzduchotechnika'!$C$106:$J$157</definedName>
    <definedName name="_xlnm.Print_Titles" localSheetId="3">'03 - Vzduchotechnika'!$118:$118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BI122"/>
  <c r="BH122"/>
  <c r="BG122"/>
  <c r="BE122"/>
  <c r="T122"/>
  <c r="R122"/>
  <c r="P122"/>
  <c r="BI121"/>
  <c r="BH121"/>
  <c r="BG121"/>
  <c r="BE121"/>
  <c r="T121"/>
  <c r="R121"/>
  <c r="P121"/>
  <c r="J115"/>
  <c r="F115"/>
  <c r="F113"/>
  <c r="E111"/>
  <c r="J91"/>
  <c r="F91"/>
  <c r="F89"/>
  <c r="E87"/>
  <c r="J24"/>
  <c r="E24"/>
  <c r="J116"/>
  <c r="J23"/>
  <c r="J18"/>
  <c r="E18"/>
  <c r="F92"/>
  <c r="J17"/>
  <c r="J12"/>
  <c r="J113"/>
  <c r="E7"/>
  <c r="E109"/>
  <c i="3" r="J37"/>
  <c r="J36"/>
  <c i="1" r="AY96"/>
  <c i="3" r="J35"/>
  <c i="1" r="AX96"/>
  <c i="3"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J118"/>
  <c r="F118"/>
  <c r="F116"/>
  <c r="E114"/>
  <c r="J91"/>
  <c r="F91"/>
  <c r="F89"/>
  <c r="E87"/>
  <c r="J24"/>
  <c r="E24"/>
  <c r="J92"/>
  <c r="J23"/>
  <c r="J18"/>
  <c r="E18"/>
  <c r="F119"/>
  <c r="J17"/>
  <c r="J12"/>
  <c r="J89"/>
  <c r="E7"/>
  <c r="E112"/>
  <c i="2" r="J37"/>
  <c r="J36"/>
  <c i="1" r="AY95"/>
  <c i="2" r="J35"/>
  <c i="1" r="AX95"/>
  <c i="2" r="BI247"/>
  <c r="BH247"/>
  <c r="BG247"/>
  <c r="BE247"/>
  <c r="T247"/>
  <c r="T246"/>
  <c r="R247"/>
  <c r="R246"/>
  <c r="P247"/>
  <c r="P246"/>
  <c r="BI245"/>
  <c r="BH245"/>
  <c r="BG245"/>
  <c r="BE245"/>
  <c r="T245"/>
  <c r="T244"/>
  <c r="R245"/>
  <c r="R244"/>
  <c r="P245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38"/>
  <c r="BH238"/>
  <c r="BG238"/>
  <c r="BE238"/>
  <c r="T238"/>
  <c r="T237"/>
  <c r="R238"/>
  <c r="R237"/>
  <c r="P238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1"/>
  <c r="BH211"/>
  <c r="BG211"/>
  <c r="BE211"/>
  <c r="T211"/>
  <c r="R211"/>
  <c r="P211"/>
  <c r="BI210"/>
  <c r="BH210"/>
  <c r="BG210"/>
  <c r="BE210"/>
  <c r="T210"/>
  <c r="R210"/>
  <c r="P210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1"/>
  <c r="BH201"/>
  <c r="BG201"/>
  <c r="BE201"/>
  <c r="T201"/>
  <c r="T200"/>
  <c r="R201"/>
  <c r="R200"/>
  <c r="P201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R154"/>
  <c r="P154"/>
  <c r="BI153"/>
  <c r="BH153"/>
  <c r="BG153"/>
  <c r="BE153"/>
  <c r="T153"/>
  <c r="R153"/>
  <c r="P153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J130"/>
  <c r="F130"/>
  <c r="F128"/>
  <c r="E126"/>
  <c r="J91"/>
  <c r="F91"/>
  <c r="F89"/>
  <c r="E87"/>
  <c r="J24"/>
  <c r="E24"/>
  <c r="J131"/>
  <c r="J23"/>
  <c r="J18"/>
  <c r="E18"/>
  <c r="F92"/>
  <c r="J17"/>
  <c r="J12"/>
  <c r="J89"/>
  <c r="E7"/>
  <c r="E85"/>
  <c i="1" r="L90"/>
  <c r="AM90"/>
  <c r="AM89"/>
  <c r="L89"/>
  <c r="AM87"/>
  <c r="L87"/>
  <c r="L85"/>
  <c r="L84"/>
  <c i="2" r="J204"/>
  <c r="J169"/>
  <c r="BK176"/>
  <c r="BK228"/>
  <c r="J154"/>
  <c r="BK195"/>
  <c r="J175"/>
  <c r="J143"/>
  <c r="J145"/>
  <c r="J168"/>
  <c r="BK173"/>
  <c r="J222"/>
  <c i="3" r="J132"/>
  <c r="J127"/>
  <c r="BK126"/>
  <c r="BK181"/>
  <c r="J178"/>
  <c r="J175"/>
  <c r="J171"/>
  <c r="BK156"/>
  <c r="J141"/>
  <c r="BK135"/>
  <c r="BK170"/>
  <c r="J164"/>
  <c r="J155"/>
  <c r="J144"/>
  <c r="BK157"/>
  <c r="J167"/>
  <c r="BK127"/>
  <c r="BK164"/>
  <c r="BK148"/>
  <c r="BK176"/>
  <c r="J137"/>
  <c i="2" r="BK242"/>
  <c r="BK210"/>
  <c r="J190"/>
  <c r="J136"/>
  <c r="BK218"/>
  <c r="J159"/>
  <c r="J230"/>
  <c r="J185"/>
  <c r="J232"/>
  <c r="J193"/>
  <c r="BK235"/>
  <c r="BK162"/>
  <c r="BK168"/>
  <c r="J213"/>
  <c r="BK179"/>
  <c r="BK153"/>
  <c r="BK191"/>
  <c r="BK230"/>
  <c r="BK180"/>
  <c r="BK140"/>
  <c r="BK144"/>
  <c r="BK211"/>
  <c r="BK171"/>
  <c i="3" r="BK182"/>
  <c r="BK149"/>
  <c i="4" r="J122"/>
  <c r="J132"/>
  <c i="2" r="BK143"/>
  <c r="J228"/>
  <c r="J178"/>
  <c r="BK151"/>
  <c r="J247"/>
  <c r="J226"/>
  <c r="J187"/>
  <c r="J149"/>
  <c r="J220"/>
  <c r="J179"/>
  <c r="BK184"/>
  <c r="J151"/>
  <c r="BK177"/>
  <c r="J221"/>
  <c r="BK190"/>
  <c r="J174"/>
  <c r="BK146"/>
  <c r="J156"/>
  <c r="BK204"/>
  <c r="J148"/>
  <c r="BK136"/>
  <c r="BK206"/>
  <c r="J150"/>
  <c i="3" r="J184"/>
  <c r="J143"/>
  <c r="BK143"/>
  <c r="BK175"/>
  <c r="J173"/>
  <c r="BK155"/>
  <c i="4" r="BK146"/>
  <c r="BK128"/>
  <c r="BK157"/>
  <c r="J128"/>
  <c r="J143"/>
  <c r="J131"/>
  <c r="BK121"/>
  <c r="BK138"/>
  <c r="BK133"/>
  <c i="2" r="BK231"/>
  <c r="J201"/>
  <c r="J188"/>
  <c r="BK247"/>
  <c r="BK236"/>
  <c r="BK186"/>
  <c r="J157"/>
  <c r="BK161"/>
  <c r="BK141"/>
  <c r="J144"/>
  <c r="J192"/>
  <c r="J163"/>
  <c r="BK172"/>
  <c r="BK214"/>
  <c r="J172"/>
  <c i="3" r="J142"/>
  <c r="BK180"/>
  <c r="J182"/>
  <c r="J169"/>
  <c r="J146"/>
  <c r="BK173"/>
  <c r="J161"/>
  <c r="J154"/>
  <c r="BK138"/>
  <c r="BK124"/>
  <c r="J165"/>
  <c r="J158"/>
  <c r="J150"/>
  <c r="J148"/>
  <c r="J153"/>
  <c r="BK169"/>
  <c r="J159"/>
  <c r="J129"/>
  <c r="BK161"/>
  <c r="J145"/>
  <c r="BK177"/>
  <c r="J131"/>
  <c r="BK159"/>
  <c r="BK145"/>
  <c i="4" r="BK156"/>
  <c r="BK147"/>
  <c r="BK131"/>
  <c r="BK155"/>
  <c r="J124"/>
  <c r="J151"/>
  <c r="BK136"/>
  <c r="BK123"/>
  <c r="BK142"/>
  <c i="2" r="BK215"/>
  <c r="BK149"/>
  <c r="J235"/>
  <c r="BK167"/>
  <c r="J238"/>
  <c r="J183"/>
  <c r="BK221"/>
  <c r="J206"/>
  <c r="J211"/>
  <c r="J181"/>
  <c r="J139"/>
  <c r="BK219"/>
  <c r="J167"/>
  <c i="3" r="BK146"/>
  <c r="BK131"/>
  <c r="BK178"/>
  <c r="J177"/>
  <c r="J170"/>
  <c r="BK150"/>
  <c r="BK133"/>
  <c r="BK162"/>
  <c r="BK132"/>
  <c r="BK171"/>
  <c r="J135"/>
  <c r="BK151"/>
  <c r="J160"/>
  <c r="BK158"/>
  <c i="4" r="J155"/>
  <c r="BK127"/>
  <c r="J149"/>
  <c r="BK144"/>
  <c r="BK145"/>
  <c r="J121"/>
  <c i="2" r="BK245"/>
  <c r="BK217"/>
  <c r="J197"/>
  <c r="BK145"/>
  <c r="J241"/>
  <c r="J198"/>
  <c r="BK156"/>
  <c r="BK139"/>
  <c r="BK220"/>
  <c r="J184"/>
  <c r="J236"/>
  <c r="BK196"/>
  <c r="BK164"/>
  <c r="BK183"/>
  <c r="J234"/>
  <c r="J153"/>
  <c r="J218"/>
  <c r="BK189"/>
  <c r="BK160"/>
  <c r="J216"/>
  <c r="J214"/>
  <c r="J166"/>
  <c r="J142"/>
  <c r="J208"/>
  <c r="J182"/>
  <c r="BK158"/>
  <c i="3" r="BK137"/>
  <c r="BK141"/>
  <c r="BK136"/>
  <c r="BK154"/>
  <c r="BK167"/>
  <c r="BK134"/>
  <c r="BK142"/>
  <c i="4" r="BK149"/>
  <c r="J136"/>
  <c r="J126"/>
  <c r="J150"/>
  <c r="BK132"/>
  <c r="J138"/>
  <c r="J129"/>
  <c r="J137"/>
  <c r="BK122"/>
  <c i="2" r="BK238"/>
  <c r="BK213"/>
  <c r="J195"/>
  <c r="J146"/>
  <c r="BK243"/>
  <c r="BK222"/>
  <c r="BK185"/>
  <c r="BK142"/>
  <c r="BK241"/>
  <c r="BK207"/>
  <c r="J176"/>
  <c r="J231"/>
  <c r="J191"/>
  <c r="BK208"/>
  <c r="BK175"/>
  <c r="J210"/>
  <c r="BK137"/>
  <c r="BK182"/>
  <c r="BK150"/>
  <c r="BK157"/>
  <c r="J215"/>
  <c r="J171"/>
  <c r="J186"/>
  <c r="BK224"/>
  <c r="BK188"/>
  <c i="3" r="BK183"/>
  <c r="J124"/>
  <c r="BK140"/>
  <c r="J162"/>
  <c r="J151"/>
  <c i="4" r="J157"/>
  <c r="BK150"/>
  <c r="BK140"/>
  <c r="J125"/>
  <c r="J147"/>
  <c r="BK125"/>
  <c r="J146"/>
  <c r="J130"/>
  <c r="BK141"/>
  <c r="BK129"/>
  <c i="2" r="J194"/>
  <c r="J245"/>
  <c r="J162"/>
  <c r="BK199"/>
  <c r="BK170"/>
  <c r="BK193"/>
  <c i="3" r="J180"/>
  <c r="BK184"/>
  <c r="J138"/>
  <c r="J179"/>
  <c r="J157"/>
  <c r="J126"/>
  <c r="BK165"/>
  <c r="J183"/>
  <c r="J147"/>
  <c i="4" r="BK137"/>
  <c r="J156"/>
  <c r="J152"/>
  <c r="J135"/>
  <c r="J134"/>
  <c i="2" r="BK226"/>
  <c r="J196"/>
  <c r="BK181"/>
  <c r="J242"/>
  <c r="J225"/>
  <c r="J161"/>
  <c r="J140"/>
  <c r="BK192"/>
  <c r="J173"/>
  <c r="BK225"/>
  <c r="J180"/>
  <c r="J217"/>
  <c r="BK154"/>
  <c r="J189"/>
  <c r="J227"/>
  <c r="BK163"/>
  <c r="BK234"/>
  <c r="J207"/>
  <c r="J177"/>
  <c i="1" r="AS94"/>
  <c i="2" r="BK187"/>
  <c r="J141"/>
  <c i="3" r="BK179"/>
  <c r="BK185"/>
  <c r="BK129"/>
  <c r="BK144"/>
  <c r="J140"/>
  <c i="4" r="BK151"/>
  <c r="BK143"/>
  <c r="BK124"/>
  <c r="BK154"/>
  <c r="J140"/>
  <c r="J154"/>
  <c r="J141"/>
  <c r="J127"/>
  <c r="J144"/>
  <c r="BK130"/>
  <c i="2" r="J224"/>
  <c r="BK198"/>
  <c r="J170"/>
  <c r="BK232"/>
  <c r="J160"/>
  <c r="J243"/>
  <c r="J205"/>
  <c r="BK147"/>
  <c r="BK216"/>
  <c r="BK194"/>
  <c r="J158"/>
  <c r="J164"/>
  <c r="J219"/>
  <c r="BK178"/>
  <c r="BK159"/>
  <c r="BK201"/>
  <c r="BK227"/>
  <c r="BK174"/>
  <c r="BK205"/>
  <c r="J137"/>
  <c r="J199"/>
  <c r="BK169"/>
  <c i="3" r="J185"/>
  <c r="J172"/>
  <c r="J166"/>
  <c r="J176"/>
  <c r="BK172"/>
  <c r="BK168"/>
  <c r="BK153"/>
  <c r="J136"/>
  <c r="BK166"/>
  <c r="J156"/>
  <c r="J149"/>
  <c r="BK125"/>
  <c r="J181"/>
  <c r="BK147"/>
  <c r="J125"/>
  <c r="BK160"/>
  <c r="J133"/>
  <c r="J168"/>
  <c r="BK128"/>
  <c r="J128"/>
  <c r="J134"/>
  <c i="4" r="BK152"/>
  <c r="J145"/>
  <c r="BK134"/>
  <c r="BK153"/>
  <c r="BK135"/>
  <c r="J153"/>
  <c r="J142"/>
  <c r="BK126"/>
  <c r="J133"/>
  <c r="J123"/>
  <c i="2" r="J147"/>
  <c r="BK166"/>
  <c r="BK197"/>
  <c r="BK148"/>
  <c l="1" r="R138"/>
  <c r="R152"/>
  <c r="P209"/>
  <c r="T223"/>
  <c i="3" r="T130"/>
  <c i="2" r="BK165"/>
  <c r="J165"/>
  <c r="J101"/>
  <c r="R212"/>
  <c r="BK229"/>
  <c r="J229"/>
  <c r="J108"/>
  <c r="P240"/>
  <c r="P239"/>
  <c i="3" r="R130"/>
  <c r="T152"/>
  <c i="2" r="T155"/>
  <c r="P203"/>
  <c i="3" r="T139"/>
  <c r="BK163"/>
  <c r="J163"/>
  <c r="J101"/>
  <c i="2" r="BK155"/>
  <c r="J155"/>
  <c r="J100"/>
  <c r="T203"/>
  <c r="P233"/>
  <c i="3" r="BK130"/>
  <c r="J130"/>
  <c r="J98"/>
  <c r="R163"/>
  <c i="2" r="BK152"/>
  <c r="J152"/>
  <c r="J99"/>
  <c r="P152"/>
  <c r="BK203"/>
  <c r="J203"/>
  <c r="J104"/>
  <c r="T209"/>
  <c r="R223"/>
  <c r="BK240"/>
  <c r="J240"/>
  <c r="J112"/>
  <c i="3" r="T123"/>
  <c r="BK139"/>
  <c r="J139"/>
  <c r="J99"/>
  <c r="BK174"/>
  <c r="J174"/>
  <c r="J102"/>
  <c i="2" r="T165"/>
  <c r="T135"/>
  <c r="P212"/>
  <c r="P229"/>
  <c r="R240"/>
  <c r="R239"/>
  <c i="3" r="T174"/>
  <c i="2" r="T138"/>
  <c r="T152"/>
  <c r="R209"/>
  <c r="R229"/>
  <c i="3" r="P130"/>
  <c r="T163"/>
  <c i="2" r="R165"/>
  <c r="T212"/>
  <c r="R233"/>
  <c i="3" r="P123"/>
  <c r="BK152"/>
  <c r="J152"/>
  <c r="J100"/>
  <c r="P163"/>
  <c i="2" r="BK138"/>
  <c r="J138"/>
  <c r="J98"/>
  <c r="P155"/>
  <c r="BK209"/>
  <c r="J209"/>
  <c r="J105"/>
  <c r="BK223"/>
  <c r="J223"/>
  <c r="J107"/>
  <c r="BK233"/>
  <c r="J233"/>
  <c r="J109"/>
  <c i="4" r="P120"/>
  <c i="2" r="P165"/>
  <c r="BK212"/>
  <c r="J212"/>
  <c r="J106"/>
  <c r="T229"/>
  <c r="T240"/>
  <c r="T239"/>
  <c i="3" r="BK123"/>
  <c r="J123"/>
  <c r="J97"/>
  <c r="P139"/>
  <c r="P152"/>
  <c r="R174"/>
  <c i="4" r="R120"/>
  <c i="2" r="P138"/>
  <c r="R155"/>
  <c r="R203"/>
  <c r="R202"/>
  <c r="P223"/>
  <c r="T233"/>
  <c i="3" r="R123"/>
  <c r="R122"/>
  <c r="R139"/>
  <c r="R152"/>
  <c r="P174"/>
  <c i="4" r="BK120"/>
  <c r="J120"/>
  <c r="J97"/>
  <c r="T120"/>
  <c r="T119"/>
  <c r="BK139"/>
  <c r="J139"/>
  <c r="J98"/>
  <c r="P139"/>
  <c r="R139"/>
  <c r="T139"/>
  <c r="BK148"/>
  <c r="J148"/>
  <c r="J99"/>
  <c r="P148"/>
  <c r="R148"/>
  <c r="T148"/>
  <c i="2" r="BK237"/>
  <c r="J237"/>
  <c r="J110"/>
  <c r="BK135"/>
  <c r="BK200"/>
  <c r="J200"/>
  <c r="J102"/>
  <c r="BK244"/>
  <c r="J244"/>
  <c r="J113"/>
  <c r="BK246"/>
  <c r="J246"/>
  <c r="J114"/>
  <c i="4" r="BF122"/>
  <c r="BF124"/>
  <c r="J89"/>
  <c r="F116"/>
  <c r="BF125"/>
  <c r="E85"/>
  <c r="BF123"/>
  <c r="BF133"/>
  <c r="BF136"/>
  <c r="BF138"/>
  <c r="BF141"/>
  <c r="BF142"/>
  <c r="BF149"/>
  <c i="3" r="BK122"/>
  <c r="J122"/>
  <c i="4" r="BF121"/>
  <c r="BF127"/>
  <c r="BF129"/>
  <c r="BF137"/>
  <c r="BF140"/>
  <c r="BF144"/>
  <c r="BF154"/>
  <c r="J92"/>
  <c r="BF132"/>
  <c r="BF134"/>
  <c r="BF145"/>
  <c r="BF146"/>
  <c r="BF147"/>
  <c r="BF151"/>
  <c r="BF152"/>
  <c r="BF153"/>
  <c r="BF126"/>
  <c r="BF128"/>
  <c r="BF130"/>
  <c r="BF131"/>
  <c r="BF135"/>
  <c r="BF143"/>
  <c r="BF150"/>
  <c r="BF155"/>
  <c r="BF156"/>
  <c r="BF157"/>
  <c i="3" r="J119"/>
  <c r="BF135"/>
  <c r="BF147"/>
  <c i="2" r="BK202"/>
  <c r="J202"/>
  <c r="J103"/>
  <c i="3" r="J116"/>
  <c r="BF137"/>
  <c r="BF158"/>
  <c r="BF160"/>
  <c r="BF162"/>
  <c r="BF169"/>
  <c r="BF124"/>
  <c r="BF126"/>
  <c r="BF127"/>
  <c r="BF134"/>
  <c r="BF157"/>
  <c r="BF165"/>
  <c r="BF166"/>
  <c r="BF167"/>
  <c r="BF171"/>
  <c r="BF173"/>
  <c r="BF176"/>
  <c i="2" r="J135"/>
  <c r="J97"/>
  <c r="BK239"/>
  <c r="J239"/>
  <c r="J111"/>
  <c i="3" r="E85"/>
  <c r="F92"/>
  <c r="BF131"/>
  <c r="BF138"/>
  <c r="BF159"/>
  <c r="BF181"/>
  <c r="BF155"/>
  <c r="BF161"/>
  <c r="BF140"/>
  <c r="BF128"/>
  <c r="BF129"/>
  <c r="BF142"/>
  <c r="BF180"/>
  <c r="BF143"/>
  <c r="BF145"/>
  <c r="BF148"/>
  <c r="BF151"/>
  <c r="BF170"/>
  <c r="BF172"/>
  <c r="BF175"/>
  <c r="BF177"/>
  <c r="BF133"/>
  <c r="BF141"/>
  <c r="BF146"/>
  <c r="BF149"/>
  <c r="BF150"/>
  <c r="BF153"/>
  <c r="BF154"/>
  <c r="BF164"/>
  <c r="BF168"/>
  <c r="BF183"/>
  <c r="BF125"/>
  <c r="BF136"/>
  <c r="BF144"/>
  <c r="BF156"/>
  <c r="BF178"/>
  <c r="BF132"/>
  <c r="BF179"/>
  <c r="BF182"/>
  <c r="BF184"/>
  <c r="BF185"/>
  <c i="2" r="BF153"/>
  <c r="BF154"/>
  <c r="BF168"/>
  <c r="BF177"/>
  <c r="BF201"/>
  <c r="BF151"/>
  <c r="BF157"/>
  <c r="BF158"/>
  <c r="BF162"/>
  <c r="BF174"/>
  <c r="BF187"/>
  <c r="BF213"/>
  <c r="BF226"/>
  <c r="BF166"/>
  <c r="BF169"/>
  <c r="BF172"/>
  <c r="BF175"/>
  <c r="BF195"/>
  <c r="BF210"/>
  <c r="BF215"/>
  <c r="BF224"/>
  <c r="BF225"/>
  <c r="BF231"/>
  <c r="J128"/>
  <c r="BF136"/>
  <c r="BF139"/>
  <c r="BF164"/>
  <c r="BF167"/>
  <c r="BF180"/>
  <c r="BF186"/>
  <c r="BF228"/>
  <c r="BF143"/>
  <c r="BF147"/>
  <c r="BF156"/>
  <c r="BF171"/>
  <c r="BF176"/>
  <c r="BF191"/>
  <c r="BF193"/>
  <c r="BF196"/>
  <c r="BF198"/>
  <c r="BF204"/>
  <c r="BF206"/>
  <c r="BF207"/>
  <c r="BF216"/>
  <c r="E124"/>
  <c r="BF150"/>
  <c r="BF173"/>
  <c r="BF178"/>
  <c r="BF140"/>
  <c r="BF141"/>
  <c r="BF160"/>
  <c r="BF163"/>
  <c r="BF179"/>
  <c r="BF185"/>
  <c r="BF188"/>
  <c r="BF221"/>
  <c r="F131"/>
  <c r="BF144"/>
  <c r="BF145"/>
  <c r="BF161"/>
  <c r="BF197"/>
  <c r="BF199"/>
  <c r="BF243"/>
  <c r="BF222"/>
  <c r="BF241"/>
  <c r="BF245"/>
  <c r="J92"/>
  <c r="BF189"/>
  <c r="BF190"/>
  <c r="BF192"/>
  <c r="BF218"/>
  <c r="BF242"/>
  <c r="BF247"/>
  <c r="BF137"/>
  <c r="BF142"/>
  <c r="BF148"/>
  <c r="BF149"/>
  <c r="BF208"/>
  <c r="BF217"/>
  <c r="BF227"/>
  <c r="BF234"/>
  <c r="BF235"/>
  <c r="BF238"/>
  <c r="BF146"/>
  <c r="BF159"/>
  <c r="BF170"/>
  <c r="BF181"/>
  <c r="BF182"/>
  <c r="BF183"/>
  <c r="BF184"/>
  <c r="BF194"/>
  <c r="BF205"/>
  <c r="BF211"/>
  <c r="BF214"/>
  <c r="BF219"/>
  <c r="BF220"/>
  <c r="BF230"/>
  <c r="BF232"/>
  <c r="BF236"/>
  <c i="3" r="F37"/>
  <c i="1" r="BD96"/>
  <c i="4" r="F37"/>
  <c i="1" r="BD97"/>
  <c i="3" r="F36"/>
  <c i="1" r="BC96"/>
  <c i="4" r="F36"/>
  <c i="1" r="BC97"/>
  <c i="2" r="F37"/>
  <c i="1" r="BD95"/>
  <c i="4" r="J33"/>
  <c i="1" r="AV97"/>
  <c i="4" r="F33"/>
  <c i="1" r="AZ97"/>
  <c i="3" r="F33"/>
  <c i="1" r="AZ96"/>
  <c i="3" r="J30"/>
  <c i="2" r="F33"/>
  <c i="1" r="AZ95"/>
  <c i="2" r="F35"/>
  <c i="1" r="BB95"/>
  <c i="2" r="J33"/>
  <c i="1" r="AV95"/>
  <c i="3" r="F35"/>
  <c i="1" r="BB96"/>
  <c i="2" r="F36"/>
  <c i="1" r="BC95"/>
  <c i="3" r="J33"/>
  <c i="1" r="AV96"/>
  <c i="4" r="F35"/>
  <c i="1" r="BB97"/>
  <c i="3" l="1" r="P122"/>
  <c i="1" r="AU96"/>
  <c i="2" r="P135"/>
  <c i="4" r="R119"/>
  <c i="2" r="T202"/>
  <c r="T134"/>
  <c i="4" r="P119"/>
  <c i="1" r="AU97"/>
  <c i="2" r="P202"/>
  <c r="R135"/>
  <c r="R134"/>
  <c i="3" r="T122"/>
  <c i="4" r="BK119"/>
  <c r="J119"/>
  <c r="J96"/>
  <c i="1" r="AG96"/>
  <c i="3" r="J96"/>
  <c i="2" r="BK134"/>
  <c r="J134"/>
  <c r="J30"/>
  <c i="1" r="AG95"/>
  <c i="3" r="F34"/>
  <c i="1" r="BA96"/>
  <c r="BB94"/>
  <c r="W31"/>
  <c r="AZ94"/>
  <c r="AV94"/>
  <c r="AK29"/>
  <c i="2" r="J34"/>
  <c i="1" r="AW95"/>
  <c r="AT95"/>
  <c r="BD94"/>
  <c r="W33"/>
  <c i="2" r="F34"/>
  <c i="1" r="BA95"/>
  <c i="4" r="F34"/>
  <c i="1" r="BA97"/>
  <c i="3" r="J34"/>
  <c i="1" r="AW96"/>
  <c r="AT96"/>
  <c r="AN96"/>
  <c r="BC94"/>
  <c r="W32"/>
  <c i="4" r="J34"/>
  <c i="1" r="AW97"/>
  <c r="AT97"/>
  <c i="2" l="1" r="P134"/>
  <c i="1" r="AU95"/>
  <c r="AN95"/>
  <c i="2" r="J96"/>
  <c i="3" r="J39"/>
  <c i="2" r="J39"/>
  <c i="1" r="AU94"/>
  <c i="4" r="J30"/>
  <c i="1" r="AG97"/>
  <c r="AG94"/>
  <c r="AK26"/>
  <c r="AY94"/>
  <c r="AX94"/>
  <c r="W29"/>
  <c r="BA94"/>
  <c r="W30"/>
  <c i="4" l="1" r="J39"/>
  <c i="1" r="AN97"/>
  <c r="AW94"/>
  <c r="AK30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<sst xmlns="http://schemas.openxmlformats.org/spreadsheetml/2006/main">
  <si>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</si>
  <si>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</si>
  <si>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</si>
  <si>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</si>
  <si>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</si>
  <si>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{7cb589ac-6cf3-4806-b468-2de951adaf40}</t>
  </si>
  <si>
    <t>0,01</t>
  </si>
  <si>
    <t>23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</si>
  <si>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</si>
  <si>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</si>
  <si>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</si>
  <si>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</si>
  <si>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</si>
  <si>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03-02-2026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</si>
  <si>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</si>
  <si>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</si>
  <si>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Detské multifunkčné športové centrum</t>
  </si>
  <si>
    <t>JKSO:</t>
  </si>
  <si>
    <t>ČS:</t>
  </si>
  <si>
    <t>Miesto:</t>
  </si>
  <si>
    <t>Bratislava - Petržalka</t>
  </si>
  <si>
    <t>Dátum:</t>
  </si>
  <si>
    <t>10. 3. 2026</t>
  </si>
  <si>
    <t>Objednávateľ:</t>
  </si>
  <si>
    <t>IČO:</t>
  </si>
  <si>
    <t>Športový klub Workoutic, Košice-Dargov</t>
  </si>
  <si>
    <t>IČ DPH:</t>
  </si>
  <si>
    <t>Zhotoviteľ:</t>
  </si>
  <si>
    <t>Vyplň údaj</t>
  </si>
  <si>
    <t>Projektant:</t>
  </si>
  <si>
    <t>Ing. Gábor Csiba</t>
  </si>
  <si>
    <t>True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</si>
  <si>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</si>
  <si>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</si>
  <si>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</si>
  <si>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</si>
  <si>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</si>
  <si>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</si>
  <si>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</si>
  <si>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</si>
  <si>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</si>
  <si>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</si>
  <si>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</si>
  <si>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</si>
  <si>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</si>
  <si>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</si>
  <si>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</si>
  <si>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</si>
  <si>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</si>
  <si>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</si>
  <si>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</si>
  <si>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</si>
  <si>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</si>
  <si>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</si>
  <si>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</si>
  <si>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</si>
  <si>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</si>
  <si>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</si>
  <si>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</si>
  <si>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</si>
  <si>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</si>
  <si>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</si>
  <si>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</si>
  <si>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</si>
  <si>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</si>
  <si>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</si>
  <si>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</si>
  <si>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</si>
  <si>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</si>
  <si>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</si>
  <si>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</si>
  <si>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</si>
  <si>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</si>
  <si>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</si>
  <si>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</si>
  <si>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</si>
  <si>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</si>
  <si>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</si>
  <si>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</si>
  <si>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</si>
  <si>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</si>
  <si>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Architektúra a elektro</t>
  </si>
  <si>
    <t>STA</t>
  </si>
  <si>
    <t>1</t>
  </si>
  <si>
    <t>{a93c3046-ea5f-40b8-ad22-655d8853432f}</t>
  </si>
  <si>
    <t>02</t>
  </si>
  <si>
    <t>Zdravotechnika</t>
  </si>
  <si>
    <t>{609a9570-f173-4558-8e70-9e659e1e1320}</t>
  </si>
  <si>
    <t>03</t>
  </si>
  <si>
    <t>Vzduchotechnika</t>
  </si>
  <si>
    <t>{010a2393-0541-48e9-bf97-d36daed83d54}</t>
  </si>
  <si>
    <t>KRYCÍ LIST ROZPOČTU</t>
  </si>
  <si>
    <t>Objekt:</t>
  </si>
  <si>
    <t>01 - Architektúra a elektro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</si>
  <si>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</si>
  <si>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</si>
  <si>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</si>
  <si>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</si>
  <si>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</si>
  <si>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</si>
  <si>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3 - Zvislé a kompletné konštrukcie</t>
  </si>
  <si>
    <t xml:space="preserve">    5 - Komunikácie</t>
  </si>
  <si>
    <t xml:space="preserve">    6 - Úpravy povrchov, podlahy, osadenie</t>
  </si>
  <si>
    <t xml:space="preserve">    9 - Ostatné konštrukcie a práce-búranie</t>
  </si>
  <si>
    <t xml:space="preserve">    99 - Presun hmôt HSV   </t>
  </si>
  <si>
    <t>PSV - Práce a dodávky PSV</t>
  </si>
  <si>
    <t xml:space="preserve">    711 - Izolácie proti vode a vlhkosti   </t>
  </si>
  <si>
    <t xml:space="preserve">    764 - Konštrukcie klampiarske   </t>
  </si>
  <si>
    <t xml:space="preserve">    766 - Konštrukcie stolárske   </t>
  </si>
  <si>
    <t xml:space="preserve">    771 - Podlahy z dlaždíc   </t>
  </si>
  <si>
    <t xml:space="preserve">    776 - Podlahy športové</t>
  </si>
  <si>
    <t xml:space="preserve">    781 - Dokončovacie práce a obklady   </t>
  </si>
  <si>
    <t xml:space="preserve">    784 - Maľby   </t>
  </si>
  <si>
    <t>M - Práce a dodávky M</t>
  </si>
  <si>
    <t xml:space="preserve">    21-M - Elektromontáže</t>
  </si>
  <si>
    <t xml:space="preserve">    33-M - Montáž plošina</t>
  </si>
  <si>
    <t xml:space="preserve">    43-M-OK - Montáž + dodávka  oceľových konštrukcií 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</si>
  <si>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</si>
  <si>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</si>
  <si>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</si>
  <si>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</si>
  <si>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</si>
  <si>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</si>
  <si>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</si>
  <si>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</si>
  <si>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</si>
  <si>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</si>
  <si>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</si>
  <si>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</si>
  <si>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</si>
  <si>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</si>
  <si>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</si>
  <si>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K</t>
  </si>
  <si>
    <t>Poz1POZN.</t>
  </si>
  <si>
    <t xml:space="preserve">V prípade  výskytu obchodných  názvov výrobkov a technoloógií, tieto  majú inform. charakter a slúžia ako minimálny štandart. Sú uvedené ako ref. kvalita a môžu byťnahradené EKVIVALENTOM výrobkom, ktorý má rovnaké alebo lepšie vlastnosti -ODSÚHLASIŤ S GP.</t>
  </si>
  <si>
    <t>64</t>
  </si>
  <si>
    <t>2</t>
  </si>
  <si>
    <t>717346629</t>
  </si>
  <si>
    <t>Poz2POZN.</t>
  </si>
  <si>
    <t>Presné množstvo búracích prác je nutné overiť priamo na stavbe !</t>
  </si>
  <si>
    <t>4</t>
  </si>
  <si>
    <t>-2104108572</t>
  </si>
  <si>
    <t>3</t>
  </si>
  <si>
    <t>Zvislé a kompletné konštrukcie</t>
  </si>
  <si>
    <t>310236241.S</t>
  </si>
  <si>
    <t>Zamurovanie otvoru s plochou do 0,09 m2 v murive nadzákladného tehlami do 300 mm</t>
  </si>
  <si>
    <t>ks</t>
  </si>
  <si>
    <t>-474506304</t>
  </si>
  <si>
    <t>310237241.S</t>
  </si>
  <si>
    <t>Zamurovanie otvoru s plochou do 0,25 m2 v murive nadzákladného tehlami do 300 mm</t>
  </si>
  <si>
    <t>1081436748</t>
  </si>
  <si>
    <t>5</t>
  </si>
  <si>
    <t>310237261.S</t>
  </si>
  <si>
    <t>Zamurovanie otvoru s plochou nad 0,09 do 0.25 m2 v murive nadzákladného tehlami nad 450 do 600 mm</t>
  </si>
  <si>
    <t>1399157270</t>
  </si>
  <si>
    <t>6</t>
  </si>
  <si>
    <t>310238211.S</t>
  </si>
  <si>
    <t>Zamurovanie otvoru s plochou nad 0.25 do 1 m2 v murive nadzákladného tehlami na maltu vápennocementovú</t>
  </si>
  <si>
    <t>m3</t>
  </si>
  <si>
    <t>1123993508</t>
  </si>
  <si>
    <t>7</t>
  </si>
  <si>
    <t>310239211.S</t>
  </si>
  <si>
    <t>Zamurovanie otvoru s plochou nad 1 do 4 m2 v murive nadzákladného tehlami na maltu vápennocementovú</t>
  </si>
  <si>
    <t>-753407223</t>
  </si>
  <si>
    <t>8</t>
  </si>
  <si>
    <t>317161121.S</t>
  </si>
  <si>
    <t>Pórobetónový preklad nenosný šírky 100 mm, výšky 250 mm, dĺžky 1000 mm</t>
  </si>
  <si>
    <t>1508844178</t>
  </si>
  <si>
    <t>9</t>
  </si>
  <si>
    <t>317161122.S</t>
  </si>
  <si>
    <t>Pórobetónový preklad nenosný šírky 100 mm, výšky 250 mm, dĺžky 1250 mm</t>
  </si>
  <si>
    <t>1494864227</t>
  </si>
  <si>
    <t>10</t>
  </si>
  <si>
    <t>317161132.S</t>
  </si>
  <si>
    <t>Pórobetónový preklad nenosný šírky 125 mm, výšky 250 mm, dĺžky 1250 mm</t>
  </si>
  <si>
    <t>1595518416</t>
  </si>
  <si>
    <t>11</t>
  </si>
  <si>
    <t>317161133.S</t>
  </si>
  <si>
    <t>Pórobetónový preklad nenosný šírky 125 mm, výšky 250 mm, dĺžky 1500 mm</t>
  </si>
  <si>
    <t>-1831853976</t>
  </si>
  <si>
    <t>12</t>
  </si>
  <si>
    <t>317161145.S</t>
  </si>
  <si>
    <t>Pórobetónový preklad nenosný šírky 150 mm, výšky 250 mm, dĺžky 2500 mm</t>
  </si>
  <si>
    <t>-1123256199</t>
  </si>
  <si>
    <t>13</t>
  </si>
  <si>
    <t>342272031.S</t>
  </si>
  <si>
    <t>Priečky z pórobetónových tvárnic hladkých s objemovou hmotnosťou do 600 kg/m3 hrúbky 100 mm</t>
  </si>
  <si>
    <t>m2</t>
  </si>
  <si>
    <t>-707278697</t>
  </si>
  <si>
    <t>14</t>
  </si>
  <si>
    <t>342272041.S</t>
  </si>
  <si>
    <t>Priečky z pórobetónových tvárnic hladkých s objemovou hmotnosťou do 600 kg/m3 hrúbky 125 mm</t>
  </si>
  <si>
    <t>1017788460</t>
  </si>
  <si>
    <t>15</t>
  </si>
  <si>
    <t>342272051.S</t>
  </si>
  <si>
    <t>Priečky z pórobetónových tvárnic hladkých s objemovou hmotnosťou do 600 kg/m3 hrúbky 150 mm</t>
  </si>
  <si>
    <t>732953696</t>
  </si>
  <si>
    <t>Komunikácie</t>
  </si>
  <si>
    <t>16</t>
  </si>
  <si>
    <t>581110311.S1</t>
  </si>
  <si>
    <t>Kryt betónový - rekoštrukcia povrchu parkovísk a rampy, hr. cca 100 mm</t>
  </si>
  <si>
    <t>-846374801</t>
  </si>
  <si>
    <t>17</t>
  </si>
  <si>
    <t>915721312.S</t>
  </si>
  <si>
    <t>Vodorovné dopravné značenie symboly a pod., biela retroreflexná, Osoby so zdravotným postihnutím</t>
  </si>
  <si>
    <t>-666636247</t>
  </si>
  <si>
    <t>Úpravy povrchov, podlahy, osadenie</t>
  </si>
  <si>
    <t>18</t>
  </si>
  <si>
    <t>610991111.S</t>
  </si>
  <si>
    <t>Zakrývanie výplní vnútorných otvorov</t>
  </si>
  <si>
    <t>528397495</t>
  </si>
  <si>
    <t>19</t>
  </si>
  <si>
    <t>611422311.S</t>
  </si>
  <si>
    <t xml:space="preserve">Oprava vnútorných povrchov stropov a prievlakov  železobetónových rebrových, opravovaná plocha nad 10 do 30 %</t>
  </si>
  <si>
    <t>-492134438</t>
  </si>
  <si>
    <t>20</t>
  </si>
  <si>
    <t>612460124.S</t>
  </si>
  <si>
    <t>Príprava vnútorného podkladu stien penetráciou pod omietky a nátery</t>
  </si>
  <si>
    <t>-392575548</t>
  </si>
  <si>
    <t>21</t>
  </si>
  <si>
    <t>612460151.S</t>
  </si>
  <si>
    <t>Príprava vnútorného podkladu stien cementovým prednástrekom, hr. 3 mm</t>
  </si>
  <si>
    <t>608237728</t>
  </si>
  <si>
    <t>22</t>
  </si>
  <si>
    <t>612460273.S</t>
  </si>
  <si>
    <t>Vnútorná omietka stien sadrová, hr. 15 mm</t>
  </si>
  <si>
    <t>-640463329</t>
  </si>
  <si>
    <t>620991121.S</t>
  </si>
  <si>
    <t>Zakrývanie výplní vonkajších otvorov s rámami a zárubňami</t>
  </si>
  <si>
    <t>-1963615721</t>
  </si>
  <si>
    <t>24</t>
  </si>
  <si>
    <t>622460126.S</t>
  </si>
  <si>
    <t>Príprava vonkajšieho podkladu stien penetráciou na nasiakavé alebo slabo nasiakavé podklady</t>
  </si>
  <si>
    <t>-1861441675</t>
  </si>
  <si>
    <t>25</t>
  </si>
  <si>
    <t>622461052.S</t>
  </si>
  <si>
    <t>Vonkajšia omietka stien roztieraná, hr. 1,5 mm</t>
  </si>
  <si>
    <t>-323354298</t>
  </si>
  <si>
    <t>26</t>
  </si>
  <si>
    <t>625250213.S</t>
  </si>
  <si>
    <t>Kontaktný zatepľovací systém z bieleho EPS hr. 150 mm, skrutkovacie kotvy</t>
  </si>
  <si>
    <t>2047067996</t>
  </si>
  <si>
    <t>Ostatné konštrukcie a práce-búranie</t>
  </si>
  <si>
    <t>27</t>
  </si>
  <si>
    <t>763129521.S</t>
  </si>
  <si>
    <t>Demontáž obkladu - sadrokartónovej predsadenej steny, s jednoduchou oceľovou konštrukciou, jednoduché opláštenie, -0,01662t</t>
  </si>
  <si>
    <t>-359629535</t>
  </si>
  <si>
    <t>28</t>
  </si>
  <si>
    <t>763139531.S</t>
  </si>
  <si>
    <t>Demontáž sadrokartónového podhľadu s jednovrstvou nosnou konštrukciou z oceľových profilov, jednoduché opláštenie, -0,02106t</t>
  </si>
  <si>
    <t>451500698</t>
  </si>
  <si>
    <t>29</t>
  </si>
  <si>
    <t>764410850.S</t>
  </si>
  <si>
    <t xml:space="preserve">Demontáž oplechovania parapetov rš od 100 do 330 mm,  -0,00135t</t>
  </si>
  <si>
    <t>m</t>
  </si>
  <si>
    <t>2119099692</t>
  </si>
  <si>
    <t>30</t>
  </si>
  <si>
    <t>764430840.S</t>
  </si>
  <si>
    <t xml:space="preserve">Demontáž oplechovania múrov a nadmuroviek rš od 330 do 500 mm,  -0,00230t</t>
  </si>
  <si>
    <t>1751589436</t>
  </si>
  <si>
    <t>31</t>
  </si>
  <si>
    <t>766694983.S</t>
  </si>
  <si>
    <t>Demontáž vnútornej parapetnej dosky, -0,008t</t>
  </si>
  <si>
    <t>1055474024</t>
  </si>
  <si>
    <t>32</t>
  </si>
  <si>
    <t>938908411.S</t>
  </si>
  <si>
    <t>Očistenie povrchu krytu alebo podkladu asfaltového, betónového alebo dláždeného</t>
  </si>
  <si>
    <t>1280466526</t>
  </si>
  <si>
    <t>33</t>
  </si>
  <si>
    <t>941941032.S</t>
  </si>
  <si>
    <t>Montáž lešenia ľahkého pracovného radového s podlahami šírky od 0,80 do 1,00 m, výšky nad 10 do 30 m</t>
  </si>
  <si>
    <t>1490142602</t>
  </si>
  <si>
    <t>34</t>
  </si>
  <si>
    <t>941941192.S</t>
  </si>
  <si>
    <t>Príplatok za prvý a každý ďalší i začatý mesiac použitia lešenia ľahkého pracovného radového s podlahami šírky od 0,80 do 1,00 m, výšky nad 10 do 30 m</t>
  </si>
  <si>
    <t>18040030</t>
  </si>
  <si>
    <t>35</t>
  </si>
  <si>
    <t>941941832.S</t>
  </si>
  <si>
    <t>Demontáž lešenia ľahkého pracovného radového s podlahami šírky nad 0,80 do 1,00 m, výšky nad 10 do 30 m</t>
  </si>
  <si>
    <t>903008041</t>
  </si>
  <si>
    <t>36</t>
  </si>
  <si>
    <t>941955001.S</t>
  </si>
  <si>
    <t>Lešenie ľahké pracovné pomocné, s výškou lešeňovej podlahy do 1,20 m</t>
  </si>
  <si>
    <t>-544917677</t>
  </si>
  <si>
    <t>37</t>
  </si>
  <si>
    <t>952901111.S</t>
  </si>
  <si>
    <t>Vyčistenie budov pri výške podlaží do 4 m</t>
  </si>
  <si>
    <t>516745804</t>
  </si>
  <si>
    <t>38</t>
  </si>
  <si>
    <t>962031132.S</t>
  </si>
  <si>
    <t xml:space="preserve">Búranie priečok alebo vybúranie otvorov plochy nad 4 m2 z tehál pálených, plných alebo dutých hr. do 150 mm,  -0,19600t</t>
  </si>
  <si>
    <t>-1493836982</t>
  </si>
  <si>
    <t>39</t>
  </si>
  <si>
    <t>968061125.S</t>
  </si>
  <si>
    <t>Vyvesenie dreveného dverného krídla do suti plochy do 2 m2, -0,02400t</t>
  </si>
  <si>
    <t>-1301157530</t>
  </si>
  <si>
    <t>40</t>
  </si>
  <si>
    <t>968061126.S</t>
  </si>
  <si>
    <t>Vyvesenie dreveného dverného krídla do suti plochy nad 2 m2, -0,02700t</t>
  </si>
  <si>
    <t>1533473918</t>
  </si>
  <si>
    <t>41</t>
  </si>
  <si>
    <t>968062991.S</t>
  </si>
  <si>
    <t xml:space="preserve">Vybúranie drevených vnútorných obložení výkladov, ostenia a obkladov stien,  -0,00400t</t>
  </si>
  <si>
    <t>-273245405</t>
  </si>
  <si>
    <t>42</t>
  </si>
  <si>
    <t>968071113.S</t>
  </si>
  <si>
    <t xml:space="preserve">Vyvesenie kovového okenného krídla do suti </t>
  </si>
  <si>
    <t>-1537622476</t>
  </si>
  <si>
    <t>43</t>
  </si>
  <si>
    <t>968071136.S</t>
  </si>
  <si>
    <t>Vyvesenie krídla exteriérových dverí do suti plochy do 4 m2</t>
  </si>
  <si>
    <t>1748118791</t>
  </si>
  <si>
    <t>44</t>
  </si>
  <si>
    <t>968072354.S</t>
  </si>
  <si>
    <t xml:space="preserve">Vybúranie kovových rámov okien dvojitých alebo zdvojených, plochy do 1 m2,  -0,08900t</t>
  </si>
  <si>
    <t>-723646894</t>
  </si>
  <si>
    <t>45</t>
  </si>
  <si>
    <t>968072355.S</t>
  </si>
  <si>
    <t xml:space="preserve">Vybúranie kovových rámov okien dvojitých alebo zdvojených, plochy do 2 m2,  -0,06100t</t>
  </si>
  <si>
    <t>-274720243</t>
  </si>
  <si>
    <t>46</t>
  </si>
  <si>
    <t>968072356.S</t>
  </si>
  <si>
    <t xml:space="preserve">Vybúranie kovových rámov okien dvojitých alebo zdvojených, plochy do 4 m2,  -0,05300t</t>
  </si>
  <si>
    <t>1997174181</t>
  </si>
  <si>
    <t>47</t>
  </si>
  <si>
    <t>968072357.S</t>
  </si>
  <si>
    <t xml:space="preserve">Vybúranie kovových rámov okien dvojitých alebo zdvojených, plochy nad 4 m2,  -0,05000t</t>
  </si>
  <si>
    <t>-1980930630</t>
  </si>
  <si>
    <t>48</t>
  </si>
  <si>
    <t>968072455.S</t>
  </si>
  <si>
    <t xml:space="preserve">Vybúranie kovových dverových zárubní plochy do 2 m2,  -0,07600t</t>
  </si>
  <si>
    <t>-266153218</t>
  </si>
  <si>
    <t>49</t>
  </si>
  <si>
    <t>968072456.S</t>
  </si>
  <si>
    <t xml:space="preserve">Vybúranie kovových dverových zárubní plochy nad 2 m2,  -0,06300t</t>
  </si>
  <si>
    <t>1869362343</t>
  </si>
  <si>
    <t>50</t>
  </si>
  <si>
    <t>968072558.S</t>
  </si>
  <si>
    <t xml:space="preserve">Vybúranie 2 ks exteriérových 2-krídl. dverí plochy do 5 m2,  -0,06000t</t>
  </si>
  <si>
    <t>1080873937</t>
  </si>
  <si>
    <t>51</t>
  </si>
  <si>
    <t>971033641.S</t>
  </si>
  <si>
    <t xml:space="preserve">Vybúranie atiky z muriva tehl. plochy do 4 m2 hr. do 300 mm,  -1,87500t</t>
  </si>
  <si>
    <t>-577586371</t>
  </si>
  <si>
    <t>52</t>
  </si>
  <si>
    <t>978059531.S</t>
  </si>
  <si>
    <t xml:space="preserve">Odsekanie a odobratie obkladov stien z obkladačiek vnútorných vrátane podkladovej omietky nad 2 m2,  -0,06800t</t>
  </si>
  <si>
    <t>873669442</t>
  </si>
  <si>
    <t>53</t>
  </si>
  <si>
    <t>978059531.S1</t>
  </si>
  <si>
    <t>Odsekanie a odstránenie zrkadlá / sklo</t>
  </si>
  <si>
    <t>-1637095379</t>
  </si>
  <si>
    <t>54</t>
  </si>
  <si>
    <t>979011111.S</t>
  </si>
  <si>
    <t>Zvislá doprava sutiny a vybúraných hmôt za prvé podlažie nad alebo pod základným podlažím</t>
  </si>
  <si>
    <t>t</t>
  </si>
  <si>
    <t>1852730778</t>
  </si>
  <si>
    <t>55</t>
  </si>
  <si>
    <t>979081111.S</t>
  </si>
  <si>
    <t>Odvoz sutiny a vybúraných hmôt na skládku do 1 km</t>
  </si>
  <si>
    <t>-465552830</t>
  </si>
  <si>
    <t>56</t>
  </si>
  <si>
    <t>979081121.S</t>
  </si>
  <si>
    <t>Odvoz sutiny a vybúraných hmôt na skládku za každý ďalší 1 km - 19 km</t>
  </si>
  <si>
    <t>-2084273048</t>
  </si>
  <si>
    <t>57</t>
  </si>
  <si>
    <t>979082111.S</t>
  </si>
  <si>
    <t>Vnútrostavenisková doprava sutiny a vybúraných hmôt do 10 m</t>
  </si>
  <si>
    <t>-831367133</t>
  </si>
  <si>
    <t>58</t>
  </si>
  <si>
    <t>979082121.S</t>
  </si>
  <si>
    <t>Vnútrostavenisková doprava sutiny a vybúraných hmôt za každých ďalších 5 m - do 40 m</t>
  </si>
  <si>
    <t>1616499597</t>
  </si>
  <si>
    <t>59</t>
  </si>
  <si>
    <t>979089012.S</t>
  </si>
  <si>
    <t>Poplatok za skládku - betón, tehly, dlaždice (17 01) ostatné</t>
  </si>
  <si>
    <t>701905743</t>
  </si>
  <si>
    <t>60</t>
  </si>
  <si>
    <t>979089713.S</t>
  </si>
  <si>
    <t>Prenájom kontajneru</t>
  </si>
  <si>
    <t>-31977805</t>
  </si>
  <si>
    <t>99</t>
  </si>
  <si>
    <t xml:space="preserve">Presun hmôt HSV   </t>
  </si>
  <si>
    <t>61</t>
  </si>
  <si>
    <t>999281111.S</t>
  </si>
  <si>
    <t>Presun hmôt pre opravy a údržbu objektov vrátane vonkajších plášťov výšky do 25 m</t>
  </si>
  <si>
    <t>-584544810</t>
  </si>
  <si>
    <t>PSV</t>
  </si>
  <si>
    <t>Práce a dodávky PSV</t>
  </si>
  <si>
    <t>711</t>
  </si>
  <si>
    <t xml:space="preserve">Izolácie proti vode a vlhkosti   </t>
  </si>
  <si>
    <t>62</t>
  </si>
  <si>
    <t>711210100.S</t>
  </si>
  <si>
    <t>Zhotovenie dvojnásobnej izol. stierky pod keramické obklady v interiéri na ploche vodorovnej</t>
  </si>
  <si>
    <t>1627600009</t>
  </si>
  <si>
    <t>63</t>
  </si>
  <si>
    <t>711210110.S</t>
  </si>
  <si>
    <t>Zhotovenie dvojnásobnej izol. stierky pod keramické obklady v interiéri na ploche zvislej</t>
  </si>
  <si>
    <t>-432368519</t>
  </si>
  <si>
    <t>M</t>
  </si>
  <si>
    <t>245610000400.S</t>
  </si>
  <si>
    <t>Stierka hydroizolačná na báze syntetickej živice, (tekutá hydroizolačná fólia)</t>
  </si>
  <si>
    <t>kg</t>
  </si>
  <si>
    <t>81204247</t>
  </si>
  <si>
    <t>65</t>
  </si>
  <si>
    <t>247710007700.S</t>
  </si>
  <si>
    <t>Pás tesniaci š. 120 mm, na utesnenie rohových a spojovacích škár pri aplikácii hydroizolácií</t>
  </si>
  <si>
    <t>763677869</t>
  </si>
  <si>
    <t>66</t>
  </si>
  <si>
    <t>998711202.S</t>
  </si>
  <si>
    <t>Presun hmôt pre izoláciu proti vode v objektoch výšky nad 6 do 12 m</t>
  </si>
  <si>
    <t>%</t>
  </si>
  <si>
    <t>-490328659</t>
  </si>
  <si>
    <t>764</t>
  </si>
  <si>
    <t xml:space="preserve">Konštrukcie klampiarske   </t>
  </si>
  <si>
    <t>67</t>
  </si>
  <si>
    <t>764430450.S</t>
  </si>
  <si>
    <t>Oplechovanie muriva a atík z pozinkovaného farbeného PZf plechu, vrátane rohov r.š. do 600 mm</t>
  </si>
  <si>
    <t>-833626810</t>
  </si>
  <si>
    <t>68</t>
  </si>
  <si>
    <t>998764202.S</t>
  </si>
  <si>
    <t>Presun hmôt pre konštrukcie klampiarske v objektoch výšky nad 6 do 12 m</t>
  </si>
  <si>
    <t>-321982280</t>
  </si>
  <si>
    <t>766</t>
  </si>
  <si>
    <t xml:space="preserve">Konštrukcie stolárske   </t>
  </si>
  <si>
    <t>69</t>
  </si>
  <si>
    <t>766621400.S</t>
  </si>
  <si>
    <t>Montáž okien plastových</t>
  </si>
  <si>
    <t>-371938401</t>
  </si>
  <si>
    <t>70</t>
  </si>
  <si>
    <t>766641071.S</t>
  </si>
  <si>
    <t>Montáž dverí plastových, 1 m obvodu dverí</t>
  </si>
  <si>
    <t>422189361</t>
  </si>
  <si>
    <t>71</t>
  </si>
  <si>
    <t>611410000101</t>
  </si>
  <si>
    <t>Plastové výplne otvorov, farba biela, vonkajší hliníkový, vnútorný plastový parapet - predbežná cena</t>
  </si>
  <si>
    <t>-1573771290</t>
  </si>
  <si>
    <t>72</t>
  </si>
  <si>
    <t>766662112.S</t>
  </si>
  <si>
    <t>Montáž dverového krídla otočného jednokrídlového, vrátane kovania</t>
  </si>
  <si>
    <t>331437382</t>
  </si>
  <si>
    <t>73</t>
  </si>
  <si>
    <t>766664121.S</t>
  </si>
  <si>
    <t>Montáž dverového krídla kyvného jednokrídlového, vrátane kovania</t>
  </si>
  <si>
    <t>300643562</t>
  </si>
  <si>
    <t>74</t>
  </si>
  <si>
    <t>611610000400.S</t>
  </si>
  <si>
    <t>Dvere vnútorné jednokrídlové, šírka 600, 700, 800, 900 mm, plné</t>
  </si>
  <si>
    <t>946553617</t>
  </si>
  <si>
    <t>75</t>
  </si>
  <si>
    <t>766682111.S</t>
  </si>
  <si>
    <t>Montáž zárubní obložkových pre dvere jednokrídlové</t>
  </si>
  <si>
    <t>73880134</t>
  </si>
  <si>
    <t>76</t>
  </si>
  <si>
    <t>611810002200.S</t>
  </si>
  <si>
    <t xml:space="preserve">Zárubňa vnútorná obložková, šírka dverí 800 mm, výška 1970 mm,  pre stenu hrúbky 100 - 170 mm, pre jednokrídlové dvere</t>
  </si>
  <si>
    <t>334713120</t>
  </si>
  <si>
    <t>77</t>
  </si>
  <si>
    <t>611810002400.S1</t>
  </si>
  <si>
    <t xml:space="preserve">Zárubňa vnútorná obložková, šírka dverí 900 mm, výška 1970 mm,  pre stenu hrúbky 100 mm, pre jednokrídlové kyvné dvere</t>
  </si>
  <si>
    <t>-558707319</t>
  </si>
  <si>
    <t>78</t>
  </si>
  <si>
    <t>998766202.S</t>
  </si>
  <si>
    <t>Presun hmôt pre konštrukcie stolárske v objektoch výšky nad 6 do 12 m</t>
  </si>
  <si>
    <t>417399177</t>
  </si>
  <si>
    <t>771</t>
  </si>
  <si>
    <t xml:space="preserve">Podlahy z dlaždíc   </t>
  </si>
  <si>
    <t>79</t>
  </si>
  <si>
    <t>771541215.S</t>
  </si>
  <si>
    <t xml:space="preserve">Montáž podláh z dlaždíc gres kladených do tmelu flexibil. </t>
  </si>
  <si>
    <t>1628011735</t>
  </si>
  <si>
    <t>80</t>
  </si>
  <si>
    <t>597740001910.S</t>
  </si>
  <si>
    <t>Dlaždice gresové hr. 10 mm</t>
  </si>
  <si>
    <t>-508637142</t>
  </si>
  <si>
    <t>81</t>
  </si>
  <si>
    <t>771991101.S</t>
  </si>
  <si>
    <t>Zametanie podkladu a odstránenie nečistôt pred kladením dlažby</t>
  </si>
  <si>
    <t>2103788096</t>
  </si>
  <si>
    <t>82</t>
  </si>
  <si>
    <t>771991111.S</t>
  </si>
  <si>
    <t>Penetrovanie podkladu pred kladením dlažby</t>
  </si>
  <si>
    <t>100429068</t>
  </si>
  <si>
    <t>83</t>
  </si>
  <si>
    <t>998771202.S</t>
  </si>
  <si>
    <t>Presun hmôt pre podlahy z dlaždíc v objektoch výšky nad 6 do 12 m</t>
  </si>
  <si>
    <t>-1065048551</t>
  </si>
  <si>
    <t>776</t>
  </si>
  <si>
    <t>Podlahy športové</t>
  </si>
  <si>
    <t>84</t>
  </si>
  <si>
    <t>776990100.S</t>
  </si>
  <si>
    <t>Zametanie podkladu a nodstránenie nečistôt pred kladením povlakových podláh</t>
  </si>
  <si>
    <t>573300912</t>
  </si>
  <si>
    <t>85</t>
  </si>
  <si>
    <t>589160021.S1</t>
  </si>
  <si>
    <t>Športový povrch gumová podlaha z EPDM 20 mm</t>
  </si>
  <si>
    <t>-536817542</t>
  </si>
  <si>
    <t>86</t>
  </si>
  <si>
    <t>998776202.S</t>
  </si>
  <si>
    <t>Presun hmôt pre podlahy v objektoch výšky nad 6 do 12 m</t>
  </si>
  <si>
    <t>1872929732</t>
  </si>
  <si>
    <t>781</t>
  </si>
  <si>
    <t xml:space="preserve">Dokončovacie práce a obklady   </t>
  </si>
  <si>
    <t>87</t>
  </si>
  <si>
    <t>781445213.S</t>
  </si>
  <si>
    <t>Montáž obkladov vnútor. stien z obkladačiek kladených do tmelu flexibilného</t>
  </si>
  <si>
    <t>1087962892</t>
  </si>
  <si>
    <t>88</t>
  </si>
  <si>
    <t>597640001600.S</t>
  </si>
  <si>
    <t>Obkladačky keramické gresové</t>
  </si>
  <si>
    <t>-2012623377</t>
  </si>
  <si>
    <t>89</t>
  </si>
  <si>
    <t>998781202.S</t>
  </si>
  <si>
    <t>Presun hmôt pre obklady keramické v objektoch výšky nad 6 do 12 m</t>
  </si>
  <si>
    <t>-1884966671</t>
  </si>
  <si>
    <t>784</t>
  </si>
  <si>
    <t xml:space="preserve">Maľby   </t>
  </si>
  <si>
    <t>90</t>
  </si>
  <si>
    <t>784430010.S</t>
  </si>
  <si>
    <t>Maľby akrylátové základné dvojnásobné, ručne nanášané na jemnozrnný podklad výšky do 3,80 m</t>
  </si>
  <si>
    <t>-1740818000</t>
  </si>
  <si>
    <t>Práce a dodávky M</t>
  </si>
  <si>
    <t>21-M</t>
  </si>
  <si>
    <t>Elektromontáže</t>
  </si>
  <si>
    <t>91</t>
  </si>
  <si>
    <t>210200006</t>
  </si>
  <si>
    <t>Elektroinštalačné práce a dodávky</t>
  </si>
  <si>
    <t>sub</t>
  </si>
  <si>
    <t>739166271</t>
  </si>
  <si>
    <t>92</t>
  </si>
  <si>
    <t>210451003.S</t>
  </si>
  <si>
    <t>Montáž a dodanie el. podlahové kúrenie</t>
  </si>
  <si>
    <t>-1266530780</t>
  </si>
  <si>
    <t>93</t>
  </si>
  <si>
    <t>210451004.S</t>
  </si>
  <si>
    <t>Elektrické odmrazovanie exist. vonk. schodiska,vr. vyfrézovania drážok pre vyk. káble,osadenie káblov,zaliatia drážok a zákl. regulácie - orient. cena</t>
  </si>
  <si>
    <t>923855592</t>
  </si>
  <si>
    <t>33-M</t>
  </si>
  <si>
    <t>Montáž plošina</t>
  </si>
  <si>
    <t>94</t>
  </si>
  <si>
    <t>330030330.S</t>
  </si>
  <si>
    <t>Samonosná zdvíhacia plošina ARITCO 7000 Compact</t>
  </si>
  <si>
    <t>-984778860</t>
  </si>
  <si>
    <t>43-M-OK</t>
  </si>
  <si>
    <t xml:space="preserve">Montáž + dodávka  oceľových konštrukcií </t>
  </si>
  <si>
    <t>95</t>
  </si>
  <si>
    <t>430610000R1</t>
  </si>
  <si>
    <t>D+M oceľová konštrukcia vyrovnávacej plošiny - výroba, dodanie, montáž</t>
  </si>
  <si>
    <t>-1088585320</t>
  </si>
  <si>
    <t>02 - Zdravotechnika</t>
  </si>
  <si>
    <t xml:space="preserve">"NÁVRH TECHNOLÓGIE BOL VYPRACOVANÝ NA ZÁKLADE PLATNÝCH NORIEM A PREDPISOV. NAPROJEKTOVANÁ TECHNOLÓGIA MOŽE BYŤ NAHRADENÁ VÝLUČNE S TECHNOLÓGIOU S  EKVILANETNÝMI PARAMETRAMI S PÍSOMNÝM SÚHLASOM PROJEKTANTA. V PRÍPADE PORUŠENIA TEJTO ZÁSADY PROJEKTANT NERUČÍ ZA FUNKČNOSŤ A EFEKTÍVNOŠT SYSTÉMU"</t>
  </si>
  <si>
    <t>D1 - 1.SPLAŠKOVÁ KANALIZÁCIA</t>
  </si>
  <si>
    <t>D2 - 2. VNÚTORNÝ ZÁSOBOVACÍ VODOVOD</t>
  </si>
  <si>
    <t xml:space="preserve">D3 - 3. ARMATÚRY </t>
  </si>
  <si>
    <t>D4 - 4. ZARIAĎOVACIE PREDMETY A PRÍSLUŠENSTVO</t>
  </si>
  <si>
    <t>D5 - 5. PRÍPRAVA TEPLEJ VODY</t>
  </si>
  <si>
    <t>D6 - 6. OSTATNÉ</t>
  </si>
  <si>
    <t>D1</t>
  </si>
  <si>
    <t>1.SPLAŠKOVÁ KANALIZÁCIA</t>
  </si>
  <si>
    <t>Pol1</t>
  </si>
  <si>
    <t xml:space="preserve">Potrubie PP-HT odpadové DN110  (+ tvarovky)</t>
  </si>
  <si>
    <t>bm</t>
  </si>
  <si>
    <t>Pol2</t>
  </si>
  <si>
    <t xml:space="preserve">Potrubie PP-HT odpadové DN75  (+ tvarovky)</t>
  </si>
  <si>
    <t>Pol3</t>
  </si>
  <si>
    <t xml:space="preserve">Potrubie PP-HT odpadové DN40  (+ tvarovky)</t>
  </si>
  <si>
    <t>Pol4</t>
  </si>
  <si>
    <t xml:space="preserve">Potrubie PP-HT odpadové DN50  (+ tvarovky)</t>
  </si>
  <si>
    <t>Pol5</t>
  </si>
  <si>
    <t>Privzdušňovací ventil DN110</t>
  </si>
  <si>
    <t>Pol6</t>
  </si>
  <si>
    <t>Strešný prechod pre vetraciu hlavicu DN110</t>
  </si>
  <si>
    <t>D2</t>
  </si>
  <si>
    <t>2. VNÚTORNÝ ZÁSOBOVACÍ VODOVOD</t>
  </si>
  <si>
    <t>Pol7</t>
  </si>
  <si>
    <t xml:space="preserve">Potrubie plasthliníkové 20x2,0mm  (DN15), vrátane tvaroviek,Tepelná izolácia PE hr. 20mm pre potrubie Ø20mm</t>
  </si>
  <si>
    <t>Pol8</t>
  </si>
  <si>
    <t xml:space="preserve">Potrubie plasthliníkové 26x3,0mm  (DN20), vrátane tvaroviek,Tepelná izolácia PE hr. 20mm pre potrubie Ø26mm</t>
  </si>
  <si>
    <t>Pol9</t>
  </si>
  <si>
    <t xml:space="preserve">Potrubie plasthliníkové 32x3,0mm  (DN25), vrátane tvaroviek,Tepelná izolácia PE hr. 20mm pre potrubie Ø32mm</t>
  </si>
  <si>
    <t>Pol10</t>
  </si>
  <si>
    <t xml:space="preserve">Potrubie plasthliníkové 40x3,5mm  (DN32), vrátane tvaroviek,Tepelná izolácia PE hr. 25mm pre potrubie Ø40mm</t>
  </si>
  <si>
    <t>Pol11</t>
  </si>
  <si>
    <t xml:space="preserve">Potrubie plasthliníkové 50x4,0mm  (DN40), vrátane tvaroviek,Tepelná izolácia PE hr. 30mm pre potrubie Ø50mm</t>
  </si>
  <si>
    <t>Pol12</t>
  </si>
  <si>
    <t xml:space="preserve">Potrubie plasthliníkové 63x4,5mm  (DN50), vrátane tvaroviek,Tepelná izolácia PE hr. 30mm pre potrubie Ø63mm</t>
  </si>
  <si>
    <t>Pol13</t>
  </si>
  <si>
    <t>Nerezové potrubie 35x1.5mm (DN32), vrátane tvaroviek,Tepelná izolácia PE hr. 9mm pre potrubie Ø35mm</t>
  </si>
  <si>
    <t>Pol14</t>
  </si>
  <si>
    <t>Nerezové potrubie 54x1.5mm (DN50), vrátane tvaroviek,Tepelná izolácia PE hr. 9mm pre potrubie Ø54mm</t>
  </si>
  <si>
    <t>D3</t>
  </si>
  <si>
    <t xml:space="preserve">3. ARMATÚRY </t>
  </si>
  <si>
    <t>Pol15</t>
  </si>
  <si>
    <t>Guľový kohút DN25</t>
  </si>
  <si>
    <t>Pol16</t>
  </si>
  <si>
    <t>Guľový kohút DN32</t>
  </si>
  <si>
    <t>Pol17</t>
  </si>
  <si>
    <t>Vypúšťací kohút DN15</t>
  </si>
  <si>
    <t>Pol18</t>
  </si>
  <si>
    <t>Uzatvárací ventil DN50</t>
  </si>
  <si>
    <t>Pol19</t>
  </si>
  <si>
    <t>Predmontovaná zostava zamedzovača spätného toku IVAR BRA.ECO 3T RAMPA T DN50-2"</t>
  </si>
  <si>
    <t>Pol20</t>
  </si>
  <si>
    <t>Spätná klapka DN25</t>
  </si>
  <si>
    <t>Pol21</t>
  </si>
  <si>
    <t>Spätná klapka DN32</t>
  </si>
  <si>
    <t>Pol22</t>
  </si>
  <si>
    <t>Spätná klapka DN50</t>
  </si>
  <si>
    <t>Pol23</t>
  </si>
  <si>
    <t>Rohový ventil DN15</t>
  </si>
  <si>
    <t>Pol24</t>
  </si>
  <si>
    <t>Podomietkový sifón pre umývačku riadu</t>
  </si>
  <si>
    <t>Pol25</t>
  </si>
  <si>
    <t>Čistiaca tvarovka DN110</t>
  </si>
  <si>
    <t>Pol26</t>
  </si>
  <si>
    <t>Vodomer DN32 s diaľkovým odčítaním</t>
  </si>
  <si>
    <t>D4</t>
  </si>
  <si>
    <t>4. ZARIAĎOVACIE PREDMETY A PRÍSLUŠENSTVO</t>
  </si>
  <si>
    <t>Pol27</t>
  </si>
  <si>
    <t>Drez kuchynský,Odpadová súprava pre drez,Drezová stojančeková zmiešavacia batéria</t>
  </si>
  <si>
    <t>Pol28</t>
  </si>
  <si>
    <t xml:space="preserve">Umývadlo keramické   B=55cm, T=44cm,Odpadová súprava pre umývadlo DN40,Umývadlová stojančeková zmiešavacia batéria - manuálna</t>
  </si>
  <si>
    <t>Pol29</t>
  </si>
  <si>
    <t xml:space="preserve">Zavesená záchodová misa keramická s hlbokým splachovaním,Ovládacie tlačidlo (podľa výberu investora),Tlmiaca izolačná manžeta,Montážny prvok Viega Prevista Dry 8522,Kotviace príslušenstvo Viega  8570.36</t>
  </si>
  <si>
    <t>Pol30</t>
  </si>
  <si>
    <t>Zavesená záchodová misa keramická bezbariérová s hlbokým splachovaním,Ovládacie tlačidlo (podľa výberu investora),Sklopné madlo 850mm,Tlmiaca izolačná manžeta,Podomietkový montážny prvok Viega 8574.9 - bezbariérový pre podpery a držadlá,Kotv.prísluš.Viega</t>
  </si>
  <si>
    <t>Pol31</t>
  </si>
  <si>
    <t>Umývadlo keramické bezbariérové 550x550mm,Odpadová súprava pre umývadlo DN40-priestorovo úsporný model,Umývadlová stojnčeková batéria</t>
  </si>
  <si>
    <t>Pol32</t>
  </si>
  <si>
    <t xml:space="preserve">Výlevka keramická so sklápacím roštom,Montážny prvok  pre výlevku 175cm,výlevková odpadová súprava DN110, nadomietková nástenná batéria</t>
  </si>
  <si>
    <t>Pol33</t>
  </si>
  <si>
    <t xml:space="preserve">Súprava pre hrubú montáž pre sprchové žľaby,Sprchový žľab  L=300-1300mm, ušlachtilá oceľ,Nástenná sprchová batéria</t>
  </si>
  <si>
    <t>Pol34</t>
  </si>
  <si>
    <t>Podomietkový montážny prvok 112-130cm s ovládaním splachovania pisoárov,Pisoár , prítok zozadu, odtok dozadu,Odpadová súprava pre pisoár DN50</t>
  </si>
  <si>
    <t>Pol35</t>
  </si>
  <si>
    <t>Deliaca stena pre pisoárov 40x10x70cm</t>
  </si>
  <si>
    <t>Pol36</t>
  </si>
  <si>
    <t>Hadicový naviják s tvarovo stálou hadicou 25m - výsuvný, prietok 1 l/s (59l/min), napojenie DN25</t>
  </si>
  <si>
    <t>D5</t>
  </si>
  <si>
    <t>5. PRÍPRAVA TEPLEJ VODY</t>
  </si>
  <si>
    <t>Pol37</t>
  </si>
  <si>
    <t>Tepelné čerpadlo v splitovom vyhotovení vzduch-voda napr. Vaillant aroTHERM VWL 125/5 AS + VWL127/5 IS alebo ekvivalent s tepelným výkonom 12kW (A-7/W35) , napájanie: 400V/3f/50Hz</t>
  </si>
  <si>
    <t>Pol38</t>
  </si>
  <si>
    <t>Hlavný rozširovací modul</t>
  </si>
  <si>
    <t>Pol39</t>
  </si>
  <si>
    <t>Medené chladiarenské potrubie 3/8" / 5/8"</t>
  </si>
  <si>
    <t>Pol40</t>
  </si>
  <si>
    <t>Elektrický ohrev kondenzátu</t>
  </si>
  <si>
    <t>Pol41</t>
  </si>
  <si>
    <t>Konzola na zem pre tepelné čerpadlo vrátane tlmiacej vložky</t>
  </si>
  <si>
    <t>Pol42</t>
  </si>
  <si>
    <t>Expanzná nádoba pre studenú vodu vodu s objemom 25l, 10bar</t>
  </si>
  <si>
    <t>Pol43</t>
  </si>
  <si>
    <t>Uzatváracia armatúra so zaistením 1"</t>
  </si>
  <si>
    <t>Pol44</t>
  </si>
  <si>
    <t>Poistná skupina pre studenú vodu</t>
  </si>
  <si>
    <t>Pol45</t>
  </si>
  <si>
    <t>Zásobníkový ohrievač pre studenú vodu s objemom 750l s možnosťou pripojenia elektrickej vložky</t>
  </si>
  <si>
    <t>Pol46</t>
  </si>
  <si>
    <t>Snímač teploty vody v zásobníku</t>
  </si>
  <si>
    <t>D6</t>
  </si>
  <si>
    <t>6. OSTATNÉ</t>
  </si>
  <si>
    <t>Pol47</t>
  </si>
  <si>
    <t>Drážkovanie a sekanie v stavebných konštrukciách</t>
  </si>
  <si>
    <t>kpl</t>
  </si>
  <si>
    <t>Pol48</t>
  </si>
  <si>
    <t>Objímky, Protihlukové objímky</t>
  </si>
  <si>
    <t>96</t>
  </si>
  <si>
    <t>Pol49</t>
  </si>
  <si>
    <t>Kotviace prvky; ocelová páska; hmoždinky; skrutky; závitové tyče; plastové spony</t>
  </si>
  <si>
    <t>98</t>
  </si>
  <si>
    <t>Pol50</t>
  </si>
  <si>
    <t>Tesniaci materiál ; Montážne mazivo na kanalizáciu; rýchlosuchnúca sádra šedá</t>
  </si>
  <si>
    <t>100</t>
  </si>
  <si>
    <t>Pol51</t>
  </si>
  <si>
    <t>Presun hmôt vodovodu a kanalizácie</t>
  </si>
  <si>
    <t>102</t>
  </si>
  <si>
    <t>Pol52</t>
  </si>
  <si>
    <t>Tlaková skúška vodovodného potrubia do DN50</t>
  </si>
  <si>
    <t>104</t>
  </si>
  <si>
    <t>Pol53</t>
  </si>
  <si>
    <t>Prepláchnutie a dezinfekcia vodovodného potrubia do DN50</t>
  </si>
  <si>
    <t>106</t>
  </si>
  <si>
    <t>Pol54</t>
  </si>
  <si>
    <t>Skúška tesnosti kanalizácie v objektoch do DN150</t>
  </si>
  <si>
    <t>108</t>
  </si>
  <si>
    <t>Pol55</t>
  </si>
  <si>
    <t>Montáž systému</t>
  </si>
  <si>
    <t>110</t>
  </si>
  <si>
    <t>Pol56</t>
  </si>
  <si>
    <t>Dopravné náklady</t>
  </si>
  <si>
    <t>112</t>
  </si>
  <si>
    <t>Pol57</t>
  </si>
  <si>
    <t>Odvoz odpadu po realizácii</t>
  </si>
  <si>
    <t>114</t>
  </si>
  <si>
    <t>03 - Vzduchotechnika</t>
  </si>
  <si>
    <t>D1 - Zariadenie č.1 -Rekuperačné vetranie priestorov</t>
  </si>
  <si>
    <t>D2 - Zariadenie č.2 - Vetranie hygienických miestností</t>
  </si>
  <si>
    <t>D3 - Ostatné náklady</t>
  </si>
  <si>
    <t>Zariadenie č.1 -Rekuperačné vetranie priestorov</t>
  </si>
  <si>
    <t>Pol58</t>
  </si>
  <si>
    <t>Rekuperačná jednotka s rotačným výmenníkom napr. VTS VVS150c alebo ekvivalent; prívod vzduchu: 14000m3/h, odvod vzduchu 14000m3/h, napájanie: 400V/3f/50Hz, príkon ventilátorov: 5,0kW, hmotnosť: 1450kg</t>
  </si>
  <si>
    <t>Pol59</t>
  </si>
  <si>
    <t>Kondenzačná jednotka napr. MSAN8-X 450T - alebo ekvivalent,Qch: 45,0kW, Qúk:45,0kW, napájanie: 400V/3f/50Hz, hmotnosť:208kg, príkon: 16,0/12,2kW</t>
  </si>
  <si>
    <t>Pol60</t>
  </si>
  <si>
    <t xml:space="preserve">Predizolované medené potrubie  + komunikačný kábel</t>
  </si>
  <si>
    <t>Pol61</t>
  </si>
  <si>
    <t>Komunikačný modul</t>
  </si>
  <si>
    <t>Pol62</t>
  </si>
  <si>
    <t>Oceľová konštrukcia pre VZT jednotku</t>
  </si>
  <si>
    <t>Pol63</t>
  </si>
  <si>
    <t>Oceľová konzola pre kondenzačné jednotky</t>
  </si>
  <si>
    <t>Pol64</t>
  </si>
  <si>
    <t>Tlmič hluku do obvodu 6500mm, dl. 1.0m</t>
  </si>
  <si>
    <t>Pol65</t>
  </si>
  <si>
    <t>Protidažďová žalúzia so zváranou sieťkou</t>
  </si>
  <si>
    <t>Pol66</t>
  </si>
  <si>
    <t>Hliníková výustka s nastaviteľnými lamelami do hranatého potrubia</t>
  </si>
  <si>
    <t>Pol67</t>
  </si>
  <si>
    <t>Hliníková výustka s nastaviteľnými lamelami do kruhového potrubia</t>
  </si>
  <si>
    <t>Pol68</t>
  </si>
  <si>
    <t>Hranaté potrubie do obvodu 4100mm + tvarovky 30%</t>
  </si>
  <si>
    <t>Pol69</t>
  </si>
  <si>
    <t>Hranaté potrubie do obvodu 3200mm + tvarovky 30%</t>
  </si>
  <si>
    <t>Pol70</t>
  </si>
  <si>
    <t>Hranaté potrubie do obvodu 2000mm + tvarovky 30%</t>
  </si>
  <si>
    <t>Pol71</t>
  </si>
  <si>
    <t>Hranaté potrubie do obvodu 1500mm + tvarovky 30%</t>
  </si>
  <si>
    <t>Pol72</t>
  </si>
  <si>
    <t>Potrubie SPIRO Ø315 + tvarovky 20%</t>
  </si>
  <si>
    <t>Pol73</t>
  </si>
  <si>
    <t>Potrubie SPIRO Ø250 + tvarovky 20%</t>
  </si>
  <si>
    <t>Pol74</t>
  </si>
  <si>
    <t xml:space="preserve">Teplená izolácia zo syntetického kaučuku do exteriéru v hr. 32mm  s oplechovaním</t>
  </si>
  <si>
    <t>Pol75</t>
  </si>
  <si>
    <t xml:space="preserve">Teplená izolácia zo syntetického kaučuku do interiéru v hr. 19mm  s AL polepom</t>
  </si>
  <si>
    <t>Zariadenie č.2 - Vetranie hygienických miestností</t>
  </si>
  <si>
    <t>Pol76</t>
  </si>
  <si>
    <t>Potrubný ventilátor s EC motorom Q=600m3/h, napájanie: 230V/1f/50Hz</t>
  </si>
  <si>
    <t>Pol77</t>
  </si>
  <si>
    <t>Časovač</t>
  </si>
  <si>
    <t>Pol78</t>
  </si>
  <si>
    <t>Tanierový ventil na odvod vzduchu</t>
  </si>
  <si>
    <t>Pol79</t>
  </si>
  <si>
    <t>Kruhová protidažďová žalúzia d200</t>
  </si>
  <si>
    <t>Pol80</t>
  </si>
  <si>
    <t>Potrubie SPIRO Ø200 + tvarovky 20%</t>
  </si>
  <si>
    <t>Pol81</t>
  </si>
  <si>
    <t>Potrubie SPIRO Ø160 + tvarovky 30%</t>
  </si>
  <si>
    <t>Pol82</t>
  </si>
  <si>
    <t>Potrubie SPIRO Ø125 + tvarovky 30%</t>
  </si>
  <si>
    <t>Pol83</t>
  </si>
  <si>
    <t>Potrubie SPIRO Ø100 + tvarovky 30%</t>
  </si>
  <si>
    <t>Ostatné náklady</t>
  </si>
  <si>
    <t>Pol84</t>
  </si>
  <si>
    <t>Búranie a sekanie konštrukcií, vyhotovenie prestupov</t>
  </si>
  <si>
    <t>Pol85</t>
  </si>
  <si>
    <t>Kotviaci materiál (hmoždinky, rýchlozviazače, objímky, žlaby, závitové tyče...)</t>
  </si>
  <si>
    <t>Pol86</t>
  </si>
  <si>
    <t>Komplexné skúšky zariadení, zaškolenie prevádzky</t>
  </si>
  <si>
    <t>Pol87</t>
  </si>
  <si>
    <t>Uvedenie do prevádzky</t>
  </si>
  <si>
    <t>Pol88</t>
  </si>
  <si>
    <t>Montáž</t>
  </si>
  <si>
    <t>Pol89</t>
  </si>
  <si>
    <t>Mobilný žeriav</t>
  </si>
  <si>
    <t>Pol90</t>
  </si>
  <si>
    <t>Presun hmôt</t>
  </si>
  <si>
    <t>Pol91</t>
  </si>
  <si>
    <t>Pol92</t>
  </si>
  <si>
    <t>Odvod odpadu po realizaćii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</si>
</sst>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5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164" fontId="15" fillId="0" borderId="0" xfId="0" applyNumberFormat="1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4" fontId="16" fillId="0" borderId="0" xfId="0" applyNumberFormat="1" applyFont="1" applyAlignment="1" applyProtection="1">
      <alignment vertical="center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22" xfId="0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="1" customFormat="1" ht="24.96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11</v>
      </c>
    </row>
    <row r="5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4" t="s">
        <v>13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14</v>
      </c>
      <c r="BS5" s="14" t="s">
        <v>6</v>
      </c>
    </row>
    <row r="6" s="1" customFormat="1" ht="36.96" customHeight="1">
      <c r="B6" s="18"/>
      <c r="C6" s="19"/>
      <c r="D6" s="26" t="s">
        <v>15</v>
      </c>
      <c r="E6" s="19"/>
      <c r="F6" s="19"/>
      <c r="G6" s="19"/>
      <c r="H6" s="19"/>
      <c r="I6" s="19"/>
      <c r="J6" s="19"/>
      <c r="K6" s="27" t="s">
        <v>16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18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21</v>
      </c>
      <c r="AL8" s="19"/>
      <c r="AM8" s="19"/>
      <c r="AN8" s="30" t="s">
        <v>22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24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25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24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24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31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24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31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39</v>
      </c>
      <c r="E29" s="44"/>
      <c r="F29" s="45" t="s">
        <v>40</v>
      </c>
      <c r="G29" s="44"/>
      <c r="H29" s="44"/>
      <c r="I29" s="44"/>
      <c r="J29" s="44"/>
      <c r="K29" s="44"/>
      <c r="L29" s="46">
        <v>0.23000000000000001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8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8">
        <f>ROUND(AV94, 2)</f>
        <v>0</v>
      </c>
      <c r="AL29" s="47"/>
      <c r="AM29" s="47"/>
      <c r="AN29" s="47"/>
      <c r="AO29" s="47"/>
      <c r="AP29" s="47"/>
      <c r="AQ29" s="47"/>
      <c r="AR29" s="49"/>
      <c r="AS29" s="50"/>
      <c r="AT29" s="50"/>
      <c r="AU29" s="50"/>
      <c r="AV29" s="50"/>
      <c r="AW29" s="50"/>
      <c r="AX29" s="50"/>
      <c r="AY29" s="50"/>
      <c r="AZ29" s="50"/>
      <c r="BE29" s="51"/>
    </row>
    <row r="30" s="3" customFormat="1" ht="14.4" customHeight="1">
      <c r="A30" s="3"/>
      <c r="B30" s="43"/>
      <c r="C30" s="44"/>
      <c r="D30" s="44"/>
      <c r="E30" s="44"/>
      <c r="F30" s="45" t="s">
        <v>41</v>
      </c>
      <c r="G30" s="44"/>
      <c r="H30" s="44"/>
      <c r="I30" s="44"/>
      <c r="J30" s="44"/>
      <c r="K30" s="44"/>
      <c r="L30" s="52">
        <v>0.23000000000000001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53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53">
        <f>ROUND(AW94, 2)</f>
        <v>0</v>
      </c>
      <c r="AL30" s="44"/>
      <c r="AM30" s="44"/>
      <c r="AN30" s="44"/>
      <c r="AO30" s="44"/>
      <c r="AP30" s="44"/>
      <c r="AQ30" s="44"/>
      <c r="AR30" s="54"/>
      <c r="BE30" s="51"/>
    </row>
    <row r="31" hidden="1" s="3" customFormat="1" ht="14.4" customHeight="1">
      <c r="A31" s="3"/>
      <c r="B31" s="43"/>
      <c r="C31" s="44"/>
      <c r="D31" s="44"/>
      <c r="E31" s="44"/>
      <c r="F31" s="29" t="s">
        <v>42</v>
      </c>
      <c r="G31" s="44"/>
      <c r="H31" s="44"/>
      <c r="I31" s="44"/>
      <c r="J31" s="44"/>
      <c r="K31" s="44"/>
      <c r="L31" s="52">
        <v>0.23000000000000001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53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53">
        <v>0</v>
      </c>
      <c r="AL31" s="44"/>
      <c r="AM31" s="44"/>
      <c r="AN31" s="44"/>
      <c r="AO31" s="44"/>
      <c r="AP31" s="44"/>
      <c r="AQ31" s="44"/>
      <c r="AR31" s="54"/>
      <c r="BE31" s="51"/>
    </row>
    <row r="32" hidden="1" s="3" customFormat="1" ht="14.4" customHeight="1">
      <c r="A32" s="3"/>
      <c r="B32" s="43"/>
      <c r="C32" s="44"/>
      <c r="D32" s="44"/>
      <c r="E32" s="44"/>
      <c r="F32" s="29" t="s">
        <v>43</v>
      </c>
      <c r="G32" s="44"/>
      <c r="H32" s="44"/>
      <c r="I32" s="44"/>
      <c r="J32" s="44"/>
      <c r="K32" s="44"/>
      <c r="L32" s="52">
        <v>0.23000000000000001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53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53">
        <v>0</v>
      </c>
      <c r="AL32" s="44"/>
      <c r="AM32" s="44"/>
      <c r="AN32" s="44"/>
      <c r="AO32" s="44"/>
      <c r="AP32" s="44"/>
      <c r="AQ32" s="44"/>
      <c r="AR32" s="54"/>
      <c r="BE32" s="51"/>
    </row>
    <row r="33" hidden="1" s="3" customFormat="1" ht="14.4" customHeight="1">
      <c r="A33" s="3"/>
      <c r="B33" s="43"/>
      <c r="C33" s="44"/>
      <c r="D33" s="44"/>
      <c r="E33" s="44"/>
      <c r="F33" s="45" t="s">
        <v>44</v>
      </c>
      <c r="G33" s="44"/>
      <c r="H33" s="44"/>
      <c r="I33" s="44"/>
      <c r="J33" s="44"/>
      <c r="K33" s="44"/>
      <c r="L33" s="46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8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8">
        <v>0</v>
      </c>
      <c r="AL33" s="47"/>
      <c r="AM33" s="47"/>
      <c r="AN33" s="47"/>
      <c r="AO33" s="47"/>
      <c r="AP33" s="47"/>
      <c r="AQ33" s="47"/>
      <c r="AR33" s="49"/>
      <c r="AS33" s="50"/>
      <c r="AT33" s="50"/>
      <c r="AU33" s="50"/>
      <c r="AV33" s="50"/>
      <c r="AW33" s="50"/>
      <c r="AX33" s="50"/>
      <c r="AY33" s="50"/>
      <c r="AZ33" s="50"/>
      <c r="BE33" s="51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55"/>
      <c r="D35" s="56" t="s">
        <v>45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46</v>
      </c>
      <c r="U35" s="57"/>
      <c r="V35" s="57"/>
      <c r="W35" s="57"/>
      <c r="X35" s="59" t="s">
        <v>47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62"/>
      <c r="C49" s="63"/>
      <c r="D49" s="64" t="s">
        <v>48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4" t="s">
        <v>49</v>
      </c>
      <c r="AI49" s="65"/>
      <c r="AJ49" s="65"/>
      <c r="AK49" s="65"/>
      <c r="AL49" s="65"/>
      <c r="AM49" s="65"/>
      <c r="AN49" s="65"/>
      <c r="AO49" s="65"/>
      <c r="AP49" s="63"/>
      <c r="AQ49" s="63"/>
      <c r="AR49" s="66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7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7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7" t="s">
        <v>50</v>
      </c>
      <c r="AI60" s="39"/>
      <c r="AJ60" s="39"/>
      <c r="AK60" s="39"/>
      <c r="AL60" s="39"/>
      <c r="AM60" s="67" t="s">
        <v>51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64" t="s">
        <v>52</v>
      </c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4" t="s">
        <v>53</v>
      </c>
      <c r="AI64" s="68"/>
      <c r="AJ64" s="68"/>
      <c r="AK64" s="68"/>
      <c r="AL64" s="68"/>
      <c r="AM64" s="68"/>
      <c r="AN64" s="68"/>
      <c r="AO64" s="68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7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7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7" t="s">
        <v>50</v>
      </c>
      <c r="AI75" s="39"/>
      <c r="AJ75" s="39"/>
      <c r="AK75" s="39"/>
      <c r="AL75" s="39"/>
      <c r="AM75" s="67" t="s">
        <v>51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9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41"/>
      <c r="BE77" s="35"/>
    </row>
    <row r="81" s="2" customFormat="1" ht="6.96" customHeight="1">
      <c r="A81" s="35"/>
      <c r="B81" s="71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41"/>
      <c r="BE81" s="35"/>
    </row>
    <row r="82" s="2" customFormat="1" ht="24.96" customHeight="1">
      <c r="A82" s="35"/>
      <c r="B82" s="36"/>
      <c r="C82" s="20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73"/>
      <c r="C84" s="29" t="s">
        <v>12</v>
      </c>
      <c r="D84" s="74"/>
      <c r="E84" s="74"/>
      <c r="F84" s="74"/>
      <c r="G84" s="74"/>
      <c r="H84" s="74"/>
      <c r="I84" s="74"/>
      <c r="J84" s="74"/>
      <c r="K84" s="74"/>
      <c r="L84" s="74" t="str">
        <f>K5</f>
        <v>03-02-2026</v>
      </c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5"/>
      <c r="BE84" s="4"/>
    </row>
    <row r="85" s="5" customFormat="1" ht="36.96" customHeight="1">
      <c r="A85" s="5"/>
      <c r="B85" s="76"/>
      <c r="C85" s="77" t="s">
        <v>15</v>
      </c>
      <c r="D85" s="78"/>
      <c r="E85" s="78"/>
      <c r="F85" s="78"/>
      <c r="G85" s="78"/>
      <c r="H85" s="78"/>
      <c r="I85" s="78"/>
      <c r="J85" s="78"/>
      <c r="K85" s="78"/>
      <c r="L85" s="79" t="str">
        <f>K6</f>
        <v>Detské multifunkčné športové centrum</v>
      </c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80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19</v>
      </c>
      <c r="D87" s="37"/>
      <c r="E87" s="37"/>
      <c r="F87" s="37"/>
      <c r="G87" s="37"/>
      <c r="H87" s="37"/>
      <c r="I87" s="37"/>
      <c r="J87" s="37"/>
      <c r="K87" s="37"/>
      <c r="L87" s="81" t="str">
        <f>IF(K8="","",K8)</f>
        <v>Bratislava - Petržalka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21</v>
      </c>
      <c r="AJ87" s="37"/>
      <c r="AK87" s="37"/>
      <c r="AL87" s="37"/>
      <c r="AM87" s="82" t="str">
        <f>IF(AN8= "","",AN8)</f>
        <v>10. 3. 2026</v>
      </c>
      <c r="AN87" s="82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23</v>
      </c>
      <c r="D89" s="37"/>
      <c r="E89" s="37"/>
      <c r="F89" s="37"/>
      <c r="G89" s="37"/>
      <c r="H89" s="37"/>
      <c r="I89" s="37"/>
      <c r="J89" s="37"/>
      <c r="K89" s="37"/>
      <c r="L89" s="74" t="str">
        <f>IF(E11= "","",E11)</f>
        <v>Športový klub Workoutic, Košice-Dargov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83" t="str">
        <f>IF(E17="","",E17)</f>
        <v>Ing. Gábor Csiba</v>
      </c>
      <c r="AN89" s="74"/>
      <c r="AO89" s="74"/>
      <c r="AP89" s="74"/>
      <c r="AQ89" s="37"/>
      <c r="AR89" s="41"/>
      <c r="AS89" s="84" t="s">
        <v>55</v>
      </c>
      <c r="AT89" s="85"/>
      <c r="AU89" s="86"/>
      <c r="AV89" s="86"/>
      <c r="AW89" s="86"/>
      <c r="AX89" s="86"/>
      <c r="AY89" s="86"/>
      <c r="AZ89" s="86"/>
      <c r="BA89" s="86"/>
      <c r="BB89" s="86"/>
      <c r="BC89" s="86"/>
      <c r="BD89" s="87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7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32</v>
      </c>
      <c r="AJ90" s="37"/>
      <c r="AK90" s="37"/>
      <c r="AL90" s="37"/>
      <c r="AM90" s="83" t="str">
        <f>IF(E20="","",E20)</f>
        <v xml:space="preserve"> </v>
      </c>
      <c r="AN90" s="74"/>
      <c r="AO90" s="74"/>
      <c r="AP90" s="74"/>
      <c r="AQ90" s="37"/>
      <c r="AR90" s="41"/>
      <c r="AS90" s="88"/>
      <c r="AT90" s="89"/>
      <c r="AU90" s="90"/>
      <c r="AV90" s="90"/>
      <c r="AW90" s="90"/>
      <c r="AX90" s="90"/>
      <c r="AY90" s="90"/>
      <c r="AZ90" s="90"/>
      <c r="BA90" s="90"/>
      <c r="BB90" s="90"/>
      <c r="BC90" s="90"/>
      <c r="BD90" s="91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92"/>
      <c r="AT91" s="93"/>
      <c r="AU91" s="94"/>
      <c r="AV91" s="94"/>
      <c r="AW91" s="94"/>
      <c r="AX91" s="94"/>
      <c r="AY91" s="94"/>
      <c r="AZ91" s="94"/>
      <c r="BA91" s="94"/>
      <c r="BB91" s="94"/>
      <c r="BC91" s="94"/>
      <c r="BD91" s="95"/>
      <c r="BE91" s="35"/>
    </row>
    <row r="92" s="2" customFormat="1" ht="29.28" customHeight="1">
      <c r="A92" s="35"/>
      <c r="B92" s="36"/>
      <c r="C92" s="96" t="s">
        <v>56</v>
      </c>
      <c r="D92" s="97"/>
      <c r="E92" s="97"/>
      <c r="F92" s="97"/>
      <c r="G92" s="97"/>
      <c r="H92" s="98"/>
      <c r="I92" s="99" t="s">
        <v>57</v>
      </c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100" t="s">
        <v>58</v>
      </c>
      <c r="AH92" s="97"/>
      <c r="AI92" s="97"/>
      <c r="AJ92" s="97"/>
      <c r="AK92" s="97"/>
      <c r="AL92" s="97"/>
      <c r="AM92" s="97"/>
      <c r="AN92" s="99" t="s">
        <v>59</v>
      </c>
      <c r="AO92" s="97"/>
      <c r="AP92" s="101"/>
      <c r="AQ92" s="102" t="s">
        <v>60</v>
      </c>
      <c r="AR92" s="41"/>
      <c r="AS92" s="103" t="s">
        <v>61</v>
      </c>
      <c r="AT92" s="104" t="s">
        <v>62</v>
      </c>
      <c r="AU92" s="104" t="s">
        <v>63</v>
      </c>
      <c r="AV92" s="104" t="s">
        <v>64</v>
      </c>
      <c r="AW92" s="104" t="s">
        <v>65</v>
      </c>
      <c r="AX92" s="104" t="s">
        <v>66</v>
      </c>
      <c r="AY92" s="104" t="s">
        <v>67</v>
      </c>
      <c r="AZ92" s="104" t="s">
        <v>68</v>
      </c>
      <c r="BA92" s="104" t="s">
        <v>69</v>
      </c>
      <c r="BB92" s="104" t="s">
        <v>70</v>
      </c>
      <c r="BC92" s="104" t="s">
        <v>71</v>
      </c>
      <c r="BD92" s="105" t="s">
        <v>72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6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8"/>
      <c r="BE93" s="35"/>
    </row>
    <row r="94" s="6" customFormat="1" ht="32.4" customHeight="1">
      <c r="A94" s="6"/>
      <c r="B94" s="109"/>
      <c r="C94" s="110" t="s">
        <v>73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2">
        <f>ROUND(SUM(AG95:AG97),2)</f>
        <v>0</v>
      </c>
      <c r="AH94" s="112"/>
      <c r="AI94" s="112"/>
      <c r="AJ94" s="112"/>
      <c r="AK94" s="112"/>
      <c r="AL94" s="112"/>
      <c r="AM94" s="112"/>
      <c r="AN94" s="113">
        <f>SUM(AG94,AT94)</f>
        <v>0</v>
      </c>
      <c r="AO94" s="113"/>
      <c r="AP94" s="113"/>
      <c r="AQ94" s="114" t="s">
        <v>1</v>
      </c>
      <c r="AR94" s="115"/>
      <c r="AS94" s="116">
        <f>ROUND(SUM(AS95:AS97),2)</f>
        <v>0</v>
      </c>
      <c r="AT94" s="117">
        <f>ROUND(SUM(AV94:AW94),2)</f>
        <v>0</v>
      </c>
      <c r="AU94" s="118">
        <f>ROUND(SUM(AU95:AU97),5)</f>
        <v>0</v>
      </c>
      <c r="AV94" s="117">
        <f>ROUND(AZ94*L29,2)</f>
        <v>0</v>
      </c>
      <c r="AW94" s="117">
        <f>ROUND(BA94*L30,2)</f>
        <v>0</v>
      </c>
      <c r="AX94" s="117">
        <f>ROUND(BB94*L29,2)</f>
        <v>0</v>
      </c>
      <c r="AY94" s="117">
        <f>ROUND(BC94*L30,2)</f>
        <v>0</v>
      </c>
      <c r="AZ94" s="117">
        <f>ROUND(SUM(AZ95:AZ97),2)</f>
        <v>0</v>
      </c>
      <c r="BA94" s="117">
        <f>ROUND(SUM(BA95:BA97),2)</f>
        <v>0</v>
      </c>
      <c r="BB94" s="117">
        <f>ROUND(SUM(BB95:BB97),2)</f>
        <v>0</v>
      </c>
      <c r="BC94" s="117">
        <f>ROUND(SUM(BC95:BC97),2)</f>
        <v>0</v>
      </c>
      <c r="BD94" s="119">
        <f>ROUND(SUM(BD95:BD97),2)</f>
        <v>0</v>
      </c>
      <c r="BE94" s="6"/>
      <c r="BS94" s="120" t="s">
        <v>74</v>
      </c>
      <c r="BT94" s="120" t="s">
        <v>75</v>
      </c>
      <c r="BU94" s="121" t="s">
        <v>76</v>
      </c>
      <c r="BV94" s="120" t="s">
        <v>77</v>
      </c>
      <c r="BW94" s="120" t="s">
        <v>5</v>
      </c>
      <c r="BX94" s="120" t="s">
        <v>78</v>
      </c>
      <c r="CL94" s="120" t="s">
        <v>1</v>
      </c>
    </row>
    <row r="95" s="7" customFormat="1" ht="16.5" customHeight="1">
      <c r="A95" s="122" t="s">
        <v>79</v>
      </c>
      <c r="B95" s="123"/>
      <c r="C95" s="124"/>
      <c r="D95" s="125" t="s">
        <v>80</v>
      </c>
      <c r="E95" s="125"/>
      <c r="F95" s="125"/>
      <c r="G95" s="125"/>
      <c r="H95" s="125"/>
      <c r="I95" s="126"/>
      <c r="J95" s="125" t="s">
        <v>81</v>
      </c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7">
        <f>'01 - Architektúra a elektro'!J30</f>
        <v>0</v>
      </c>
      <c r="AH95" s="126"/>
      <c r="AI95" s="126"/>
      <c r="AJ95" s="126"/>
      <c r="AK95" s="126"/>
      <c r="AL95" s="126"/>
      <c r="AM95" s="126"/>
      <c r="AN95" s="127">
        <f>SUM(AG95,AT95)</f>
        <v>0</v>
      </c>
      <c r="AO95" s="126"/>
      <c r="AP95" s="126"/>
      <c r="AQ95" s="128" t="s">
        <v>82</v>
      </c>
      <c r="AR95" s="129"/>
      <c r="AS95" s="130">
        <v>0</v>
      </c>
      <c r="AT95" s="131">
        <f>ROUND(SUM(AV95:AW95),2)</f>
        <v>0</v>
      </c>
      <c r="AU95" s="132">
        <f>'01 - Architektúra a elektro'!P134</f>
        <v>0</v>
      </c>
      <c r="AV95" s="131">
        <f>'01 - Architektúra a elektro'!J33</f>
        <v>0</v>
      </c>
      <c r="AW95" s="131">
        <f>'01 - Architektúra a elektro'!J34</f>
        <v>0</v>
      </c>
      <c r="AX95" s="131">
        <f>'01 - Architektúra a elektro'!J35</f>
        <v>0</v>
      </c>
      <c r="AY95" s="131">
        <f>'01 - Architektúra a elektro'!J36</f>
        <v>0</v>
      </c>
      <c r="AZ95" s="131">
        <f>'01 - Architektúra a elektro'!F33</f>
        <v>0</v>
      </c>
      <c r="BA95" s="131">
        <f>'01 - Architektúra a elektro'!F34</f>
        <v>0</v>
      </c>
      <c r="BB95" s="131">
        <f>'01 - Architektúra a elektro'!F35</f>
        <v>0</v>
      </c>
      <c r="BC95" s="131">
        <f>'01 - Architektúra a elektro'!F36</f>
        <v>0</v>
      </c>
      <c r="BD95" s="133">
        <f>'01 - Architektúra a elektro'!F37</f>
        <v>0</v>
      </c>
      <c r="BE95" s="7"/>
      <c r="BT95" s="134" t="s">
        <v>83</v>
      </c>
      <c r="BV95" s="134" t="s">
        <v>77</v>
      </c>
      <c r="BW95" s="134" t="s">
        <v>84</v>
      </c>
      <c r="BX95" s="134" t="s">
        <v>5</v>
      </c>
      <c r="CL95" s="134" t="s">
        <v>1</v>
      </c>
      <c r="CM95" s="134" t="s">
        <v>75</v>
      </c>
    </row>
    <row r="96" s="7" customFormat="1" ht="16.5" customHeight="1">
      <c r="A96" s="122" t="s">
        <v>79</v>
      </c>
      <c r="B96" s="123"/>
      <c r="C96" s="124"/>
      <c r="D96" s="125" t="s">
        <v>85</v>
      </c>
      <c r="E96" s="125"/>
      <c r="F96" s="125"/>
      <c r="G96" s="125"/>
      <c r="H96" s="125"/>
      <c r="I96" s="126"/>
      <c r="J96" s="125" t="s">
        <v>86</v>
      </c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7">
        <f>'02 - Zdravotechnika'!J30</f>
        <v>0</v>
      </c>
      <c r="AH96" s="126"/>
      <c r="AI96" s="126"/>
      <c r="AJ96" s="126"/>
      <c r="AK96" s="126"/>
      <c r="AL96" s="126"/>
      <c r="AM96" s="126"/>
      <c r="AN96" s="127">
        <f>SUM(AG96,AT96)</f>
        <v>0</v>
      </c>
      <c r="AO96" s="126"/>
      <c r="AP96" s="126"/>
      <c r="AQ96" s="128" t="s">
        <v>82</v>
      </c>
      <c r="AR96" s="129"/>
      <c r="AS96" s="130">
        <v>0</v>
      </c>
      <c r="AT96" s="131">
        <f>ROUND(SUM(AV96:AW96),2)</f>
        <v>0</v>
      </c>
      <c r="AU96" s="132">
        <f>'02 - Zdravotechnika'!P122</f>
        <v>0</v>
      </c>
      <c r="AV96" s="131">
        <f>'02 - Zdravotechnika'!J33</f>
        <v>0</v>
      </c>
      <c r="AW96" s="131">
        <f>'02 - Zdravotechnika'!J34</f>
        <v>0</v>
      </c>
      <c r="AX96" s="131">
        <f>'02 - Zdravotechnika'!J35</f>
        <v>0</v>
      </c>
      <c r="AY96" s="131">
        <f>'02 - Zdravotechnika'!J36</f>
        <v>0</v>
      </c>
      <c r="AZ96" s="131">
        <f>'02 - Zdravotechnika'!F33</f>
        <v>0</v>
      </c>
      <c r="BA96" s="131">
        <f>'02 - Zdravotechnika'!F34</f>
        <v>0</v>
      </c>
      <c r="BB96" s="131">
        <f>'02 - Zdravotechnika'!F35</f>
        <v>0</v>
      </c>
      <c r="BC96" s="131">
        <f>'02 - Zdravotechnika'!F36</f>
        <v>0</v>
      </c>
      <c r="BD96" s="133">
        <f>'02 - Zdravotechnika'!F37</f>
        <v>0</v>
      </c>
      <c r="BE96" s="7"/>
      <c r="BT96" s="134" t="s">
        <v>83</v>
      </c>
      <c r="BV96" s="134" t="s">
        <v>77</v>
      </c>
      <c r="BW96" s="134" t="s">
        <v>87</v>
      </c>
      <c r="BX96" s="134" t="s">
        <v>5</v>
      </c>
      <c r="CL96" s="134" t="s">
        <v>1</v>
      </c>
      <c r="CM96" s="134" t="s">
        <v>75</v>
      </c>
    </row>
    <row r="97" s="7" customFormat="1" ht="16.5" customHeight="1">
      <c r="A97" s="122" t="s">
        <v>79</v>
      </c>
      <c r="B97" s="123"/>
      <c r="C97" s="124"/>
      <c r="D97" s="125" t="s">
        <v>88</v>
      </c>
      <c r="E97" s="125"/>
      <c r="F97" s="125"/>
      <c r="G97" s="125"/>
      <c r="H97" s="125"/>
      <c r="I97" s="126"/>
      <c r="J97" s="125" t="s">
        <v>89</v>
      </c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7">
        <f>'03 - Vzduchotechnika'!J30</f>
        <v>0</v>
      </c>
      <c r="AH97" s="126"/>
      <c r="AI97" s="126"/>
      <c r="AJ97" s="126"/>
      <c r="AK97" s="126"/>
      <c r="AL97" s="126"/>
      <c r="AM97" s="126"/>
      <c r="AN97" s="127">
        <f>SUM(AG97,AT97)</f>
        <v>0</v>
      </c>
      <c r="AO97" s="126"/>
      <c r="AP97" s="126"/>
      <c r="AQ97" s="128" t="s">
        <v>82</v>
      </c>
      <c r="AR97" s="129"/>
      <c r="AS97" s="135">
        <v>0</v>
      </c>
      <c r="AT97" s="136">
        <f>ROUND(SUM(AV97:AW97),2)</f>
        <v>0</v>
      </c>
      <c r="AU97" s="137">
        <f>'03 - Vzduchotechnika'!P119</f>
        <v>0</v>
      </c>
      <c r="AV97" s="136">
        <f>'03 - Vzduchotechnika'!J33</f>
        <v>0</v>
      </c>
      <c r="AW97" s="136">
        <f>'03 - Vzduchotechnika'!J34</f>
        <v>0</v>
      </c>
      <c r="AX97" s="136">
        <f>'03 - Vzduchotechnika'!J35</f>
        <v>0</v>
      </c>
      <c r="AY97" s="136">
        <f>'03 - Vzduchotechnika'!J36</f>
        <v>0</v>
      </c>
      <c r="AZ97" s="136">
        <f>'03 - Vzduchotechnika'!F33</f>
        <v>0</v>
      </c>
      <c r="BA97" s="136">
        <f>'03 - Vzduchotechnika'!F34</f>
        <v>0</v>
      </c>
      <c r="BB97" s="136">
        <f>'03 - Vzduchotechnika'!F35</f>
        <v>0</v>
      </c>
      <c r="BC97" s="136">
        <f>'03 - Vzduchotechnika'!F36</f>
        <v>0</v>
      </c>
      <c r="BD97" s="138">
        <f>'03 - Vzduchotechnika'!F37</f>
        <v>0</v>
      </c>
      <c r="BE97" s="7"/>
      <c r="BT97" s="134" t="s">
        <v>83</v>
      </c>
      <c r="BV97" s="134" t="s">
        <v>77</v>
      </c>
      <c r="BW97" s="134" t="s">
        <v>90</v>
      </c>
      <c r="BX97" s="134" t="s">
        <v>5</v>
      </c>
      <c r="CL97" s="134" t="s">
        <v>1</v>
      </c>
      <c r="CM97" s="134" t="s">
        <v>75</v>
      </c>
    </row>
    <row r="98" s="2" customFormat="1" ht="30" customHeight="1">
      <c r="A98" s="35"/>
      <c r="B98" s="36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41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</row>
    <row r="99" s="2" customFormat="1" ht="6.96" customHeight="1">
      <c r="A99" s="35"/>
      <c r="B99" s="69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41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</row>
  </sheetData>
  <sheetProtection sheet="1" formatColumns="0" formatRows="0" objects="1" scenarios="1" spinCount="100000" saltValue="0+ey4RBtPsdzpUbb4GqHdxxf8+h96tgk+FP+NJLp1mRymgU0zOMLhjw/UDm/NX3QBjfDQsFb24wt0PQtQ6PDfQ==" hashValue="s6cXSOx/ppQNIsPolwoGJRg2tCXK1FCUR8cgIPQ5n0CQp1P1vifS3czmOxZLi0PHDNX+c+PZt30m01J0DeL4Kg==" algorithmName="SHA-512" password="CC35"/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01 - Architektúra a elektro'!C2" display="/"/>
    <hyperlink ref="A96" location="'02 - Zdravotechnika'!C2" display="/"/>
    <hyperlink ref="A97" location="'03 - Vzduchotechnika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84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75</v>
      </c>
    </row>
    <row r="4" s="1" customFormat="1" ht="24.96" customHeight="1">
      <c r="B4" s="17"/>
      <c r="D4" s="141" t="s">
        <v>91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16.5" customHeight="1">
      <c r="B7" s="17"/>
      <c r="E7" s="144" t="str">
        <f>'Rekapitulácia stavby'!K6</f>
        <v>Detské multifunkčné športové centrum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92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93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10. 3. 2026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25</v>
      </c>
      <c r="F15" s="35"/>
      <c r="G15" s="35"/>
      <c r="H15" s="35"/>
      <c r="I15" s="143" t="s">
        <v>26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27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29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30</v>
      </c>
      <c r="F21" s="35"/>
      <c r="G21" s="35"/>
      <c r="H21" s="35"/>
      <c r="I21" s="143" t="s">
        <v>26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32</v>
      </c>
      <c r="E23" s="35"/>
      <c r="F23" s="35"/>
      <c r="G23" s="35"/>
      <c r="H23" s="35"/>
      <c r="I23" s="143" t="s">
        <v>24</v>
      </c>
      <c r="J23" s="146" t="str">
        <f>IF('Rekapitulácia stavby'!AN19="","",'Rekapitulácia stavby'!AN19)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tr">
        <f>IF('Rekapitulácia stavby'!E20="","",'Rekapitulácia stavby'!E20)</f>
        <v xml:space="preserve"> </v>
      </c>
      <c r="F24" s="35"/>
      <c r="G24" s="35"/>
      <c r="H24" s="35"/>
      <c r="I24" s="143" t="s">
        <v>26</v>
      </c>
      <c r="J24" s="146" t="str">
        <f>IF('Rekapitulácia stavby'!AN20="","",'Rekapitulácia stavby'!AN20)</f>
        <v/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34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35</v>
      </c>
      <c r="E30" s="35"/>
      <c r="F30" s="35"/>
      <c r="G30" s="35"/>
      <c r="H30" s="35"/>
      <c r="I30" s="35"/>
      <c r="J30" s="154">
        <f>ROUND(J134,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37</v>
      </c>
      <c r="G32" s="35"/>
      <c r="H32" s="35"/>
      <c r="I32" s="155" t="s">
        <v>36</v>
      </c>
      <c r="J32" s="155" t="s">
        <v>38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39</v>
      </c>
      <c r="E33" s="157" t="s">
        <v>40</v>
      </c>
      <c r="F33" s="158">
        <f>ROUND((SUM(BE134:BE247)),  2)</f>
        <v>0</v>
      </c>
      <c r="G33" s="159"/>
      <c r="H33" s="159"/>
      <c r="I33" s="160">
        <v>0.23000000000000001</v>
      </c>
      <c r="J33" s="158">
        <f>ROUND(((SUM(BE134:BE247))*I33),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41</v>
      </c>
      <c r="F34" s="161">
        <f>ROUND((SUM(BF134:BF247)),  2)</f>
        <v>0</v>
      </c>
      <c r="G34" s="35"/>
      <c r="H34" s="35"/>
      <c r="I34" s="162">
        <v>0.23000000000000001</v>
      </c>
      <c r="J34" s="161">
        <f>ROUND(((SUM(BF134:BF247))*I34),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42</v>
      </c>
      <c r="F35" s="161">
        <f>ROUND((SUM(BG134:BG247)),  2)</f>
        <v>0</v>
      </c>
      <c r="G35" s="35"/>
      <c r="H35" s="35"/>
      <c r="I35" s="162">
        <v>0.23000000000000001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43</v>
      </c>
      <c r="F36" s="161">
        <f>ROUND((SUM(BH134:BH247)),  2)</f>
        <v>0</v>
      </c>
      <c r="G36" s="35"/>
      <c r="H36" s="35"/>
      <c r="I36" s="162">
        <v>0.23000000000000001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44</v>
      </c>
      <c r="F37" s="158">
        <f>ROUND((SUM(BI134:BI247)),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45</v>
      </c>
      <c r="E39" s="165"/>
      <c r="F39" s="165"/>
      <c r="G39" s="166" t="s">
        <v>46</v>
      </c>
      <c r="H39" s="167" t="s">
        <v>47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48</v>
      </c>
      <c r="E50" s="171"/>
      <c r="F50" s="171"/>
      <c r="G50" s="170" t="s">
        <v>49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50</v>
      </c>
      <c r="E61" s="173"/>
      <c r="F61" s="174" t="s">
        <v>51</v>
      </c>
      <c r="G61" s="172" t="s">
        <v>50</v>
      </c>
      <c r="H61" s="173"/>
      <c r="I61" s="173"/>
      <c r="J61" s="175" t="s">
        <v>51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52</v>
      </c>
      <c r="E65" s="176"/>
      <c r="F65" s="176"/>
      <c r="G65" s="170" t="s">
        <v>53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50</v>
      </c>
      <c r="E76" s="173"/>
      <c r="F76" s="174" t="s">
        <v>51</v>
      </c>
      <c r="G76" s="172" t="s">
        <v>50</v>
      </c>
      <c r="H76" s="173"/>
      <c r="I76" s="173"/>
      <c r="J76" s="175" t="s">
        <v>51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hidden="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94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16.5" customHeight="1">
      <c r="A85" s="35"/>
      <c r="B85" s="36"/>
      <c r="C85" s="37"/>
      <c r="D85" s="37"/>
      <c r="E85" s="181" t="str">
        <f>E7</f>
        <v>Detské multifunkčné športové centrum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92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16.5" customHeight="1">
      <c r="A87" s="35"/>
      <c r="B87" s="36"/>
      <c r="C87" s="37"/>
      <c r="D87" s="37"/>
      <c r="E87" s="79" t="str">
        <f>E9</f>
        <v>01 - Architektúra a elektro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19</v>
      </c>
      <c r="D89" s="37"/>
      <c r="E89" s="37"/>
      <c r="F89" s="24" t="str">
        <f>F12</f>
        <v>Bratislava - Petržalka</v>
      </c>
      <c r="G89" s="37"/>
      <c r="H89" s="37"/>
      <c r="I89" s="29" t="s">
        <v>21</v>
      </c>
      <c r="J89" s="82" t="str">
        <f>IF(J12="","",J12)</f>
        <v>10. 3. 2026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>Športový klub Workoutic, Košice-Dargov</v>
      </c>
      <c r="G91" s="37"/>
      <c r="H91" s="37"/>
      <c r="I91" s="29" t="s">
        <v>29</v>
      </c>
      <c r="J91" s="33" t="str">
        <f>E21</f>
        <v>Ing. Gábor Csiba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82" t="s">
        <v>95</v>
      </c>
      <c r="D94" s="183"/>
      <c r="E94" s="183"/>
      <c r="F94" s="183"/>
      <c r="G94" s="183"/>
      <c r="H94" s="183"/>
      <c r="I94" s="183"/>
      <c r="J94" s="184" t="s">
        <v>96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85" t="s">
        <v>97</v>
      </c>
      <c r="D96" s="37"/>
      <c r="E96" s="37"/>
      <c r="F96" s="37"/>
      <c r="G96" s="37"/>
      <c r="H96" s="37"/>
      <c r="I96" s="37"/>
      <c r="J96" s="113">
        <f>J134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98</v>
      </c>
    </row>
    <row r="97" hidden="1" s="9" customFormat="1" ht="24.96" customHeight="1">
      <c r="A97" s="9"/>
      <c r="B97" s="186"/>
      <c r="C97" s="187"/>
      <c r="D97" s="188" t="s">
        <v>99</v>
      </c>
      <c r="E97" s="189"/>
      <c r="F97" s="189"/>
      <c r="G97" s="189"/>
      <c r="H97" s="189"/>
      <c r="I97" s="189"/>
      <c r="J97" s="190">
        <f>J135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2"/>
      <c r="C98" s="193"/>
      <c r="D98" s="194" t="s">
        <v>100</v>
      </c>
      <c r="E98" s="195"/>
      <c r="F98" s="195"/>
      <c r="G98" s="195"/>
      <c r="H98" s="195"/>
      <c r="I98" s="195"/>
      <c r="J98" s="196">
        <f>J138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92"/>
      <c r="C99" s="193"/>
      <c r="D99" s="194" t="s">
        <v>101</v>
      </c>
      <c r="E99" s="195"/>
      <c r="F99" s="195"/>
      <c r="G99" s="195"/>
      <c r="H99" s="195"/>
      <c r="I99" s="195"/>
      <c r="J99" s="196">
        <f>J152</f>
        <v>0</v>
      </c>
      <c r="K99" s="193"/>
      <c r="L99" s="19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92"/>
      <c r="C100" s="193"/>
      <c r="D100" s="194" t="s">
        <v>102</v>
      </c>
      <c r="E100" s="195"/>
      <c r="F100" s="195"/>
      <c r="G100" s="195"/>
      <c r="H100" s="195"/>
      <c r="I100" s="195"/>
      <c r="J100" s="196">
        <f>J155</f>
        <v>0</v>
      </c>
      <c r="K100" s="193"/>
      <c r="L100" s="19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92"/>
      <c r="C101" s="193"/>
      <c r="D101" s="194" t="s">
        <v>103</v>
      </c>
      <c r="E101" s="195"/>
      <c r="F101" s="195"/>
      <c r="G101" s="195"/>
      <c r="H101" s="195"/>
      <c r="I101" s="195"/>
      <c r="J101" s="196">
        <f>J165</f>
        <v>0</v>
      </c>
      <c r="K101" s="193"/>
      <c r="L101" s="19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92"/>
      <c r="C102" s="193"/>
      <c r="D102" s="194" t="s">
        <v>104</v>
      </c>
      <c r="E102" s="195"/>
      <c r="F102" s="195"/>
      <c r="G102" s="195"/>
      <c r="H102" s="195"/>
      <c r="I102" s="195"/>
      <c r="J102" s="196">
        <f>J200</f>
        <v>0</v>
      </c>
      <c r="K102" s="193"/>
      <c r="L102" s="19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9" customFormat="1" ht="24.96" customHeight="1">
      <c r="A103" s="9"/>
      <c r="B103" s="186"/>
      <c r="C103" s="187"/>
      <c r="D103" s="188" t="s">
        <v>105</v>
      </c>
      <c r="E103" s="189"/>
      <c r="F103" s="189"/>
      <c r="G103" s="189"/>
      <c r="H103" s="189"/>
      <c r="I103" s="189"/>
      <c r="J103" s="190">
        <f>J202</f>
        <v>0</v>
      </c>
      <c r="K103" s="187"/>
      <c r="L103" s="19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hidden="1" s="10" customFormat="1" ht="19.92" customHeight="1">
      <c r="A104" s="10"/>
      <c r="B104" s="192"/>
      <c r="C104" s="193"/>
      <c r="D104" s="194" t="s">
        <v>106</v>
      </c>
      <c r="E104" s="195"/>
      <c r="F104" s="195"/>
      <c r="G104" s="195"/>
      <c r="H104" s="195"/>
      <c r="I104" s="195"/>
      <c r="J104" s="196">
        <f>J203</f>
        <v>0</v>
      </c>
      <c r="K104" s="193"/>
      <c r="L104" s="19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92"/>
      <c r="C105" s="193"/>
      <c r="D105" s="194" t="s">
        <v>107</v>
      </c>
      <c r="E105" s="195"/>
      <c r="F105" s="195"/>
      <c r="G105" s="195"/>
      <c r="H105" s="195"/>
      <c r="I105" s="195"/>
      <c r="J105" s="196">
        <f>J209</f>
        <v>0</v>
      </c>
      <c r="K105" s="193"/>
      <c r="L105" s="19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92"/>
      <c r="C106" s="193"/>
      <c r="D106" s="194" t="s">
        <v>108</v>
      </c>
      <c r="E106" s="195"/>
      <c r="F106" s="195"/>
      <c r="G106" s="195"/>
      <c r="H106" s="195"/>
      <c r="I106" s="195"/>
      <c r="J106" s="196">
        <f>J212</f>
        <v>0</v>
      </c>
      <c r="K106" s="193"/>
      <c r="L106" s="19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10" customFormat="1" ht="19.92" customHeight="1">
      <c r="A107" s="10"/>
      <c r="B107" s="192"/>
      <c r="C107" s="193"/>
      <c r="D107" s="194" t="s">
        <v>109</v>
      </c>
      <c r="E107" s="195"/>
      <c r="F107" s="195"/>
      <c r="G107" s="195"/>
      <c r="H107" s="195"/>
      <c r="I107" s="195"/>
      <c r="J107" s="196">
        <f>J223</f>
        <v>0</v>
      </c>
      <c r="K107" s="193"/>
      <c r="L107" s="19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idden="1" s="10" customFormat="1" ht="19.92" customHeight="1">
      <c r="A108" s="10"/>
      <c r="B108" s="192"/>
      <c r="C108" s="193"/>
      <c r="D108" s="194" t="s">
        <v>110</v>
      </c>
      <c r="E108" s="195"/>
      <c r="F108" s="195"/>
      <c r="G108" s="195"/>
      <c r="H108" s="195"/>
      <c r="I108" s="195"/>
      <c r="J108" s="196">
        <f>J229</f>
        <v>0</v>
      </c>
      <c r="K108" s="193"/>
      <c r="L108" s="19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10" customFormat="1" ht="19.92" customHeight="1">
      <c r="A109" s="10"/>
      <c r="B109" s="192"/>
      <c r="C109" s="193"/>
      <c r="D109" s="194" t="s">
        <v>111</v>
      </c>
      <c r="E109" s="195"/>
      <c r="F109" s="195"/>
      <c r="G109" s="195"/>
      <c r="H109" s="195"/>
      <c r="I109" s="195"/>
      <c r="J109" s="196">
        <f>J233</f>
        <v>0</v>
      </c>
      <c r="K109" s="193"/>
      <c r="L109" s="197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hidden="1" s="10" customFormat="1" ht="19.92" customHeight="1">
      <c r="A110" s="10"/>
      <c r="B110" s="192"/>
      <c r="C110" s="193"/>
      <c r="D110" s="194" t="s">
        <v>112</v>
      </c>
      <c r="E110" s="195"/>
      <c r="F110" s="195"/>
      <c r="G110" s="195"/>
      <c r="H110" s="195"/>
      <c r="I110" s="195"/>
      <c r="J110" s="196">
        <f>J237</f>
        <v>0</v>
      </c>
      <c r="K110" s="193"/>
      <c r="L110" s="197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hidden="1" s="9" customFormat="1" ht="24.96" customHeight="1">
      <c r="A111" s="9"/>
      <c r="B111" s="186"/>
      <c r="C111" s="187"/>
      <c r="D111" s="188" t="s">
        <v>113</v>
      </c>
      <c r="E111" s="189"/>
      <c r="F111" s="189"/>
      <c r="G111" s="189"/>
      <c r="H111" s="189"/>
      <c r="I111" s="189"/>
      <c r="J111" s="190">
        <f>J239</f>
        <v>0</v>
      </c>
      <c r="K111" s="187"/>
      <c r="L111" s="191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hidden="1" s="10" customFormat="1" ht="19.92" customHeight="1">
      <c r="A112" s="10"/>
      <c r="B112" s="192"/>
      <c r="C112" s="193"/>
      <c r="D112" s="194" t="s">
        <v>114</v>
      </c>
      <c r="E112" s="195"/>
      <c r="F112" s="195"/>
      <c r="G112" s="195"/>
      <c r="H112" s="195"/>
      <c r="I112" s="195"/>
      <c r="J112" s="196">
        <f>J240</f>
        <v>0</v>
      </c>
      <c r="K112" s="193"/>
      <c r="L112" s="197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hidden="1" s="10" customFormat="1" ht="19.92" customHeight="1">
      <c r="A113" s="10"/>
      <c r="B113" s="192"/>
      <c r="C113" s="193"/>
      <c r="D113" s="194" t="s">
        <v>115</v>
      </c>
      <c r="E113" s="195"/>
      <c r="F113" s="195"/>
      <c r="G113" s="195"/>
      <c r="H113" s="195"/>
      <c r="I113" s="195"/>
      <c r="J113" s="196">
        <f>J244</f>
        <v>0</v>
      </c>
      <c r="K113" s="193"/>
      <c r="L113" s="197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hidden="1" s="10" customFormat="1" ht="19.92" customHeight="1">
      <c r="A114" s="10"/>
      <c r="B114" s="192"/>
      <c r="C114" s="193"/>
      <c r="D114" s="194" t="s">
        <v>116</v>
      </c>
      <c r="E114" s="195"/>
      <c r="F114" s="195"/>
      <c r="G114" s="195"/>
      <c r="H114" s="195"/>
      <c r="I114" s="195"/>
      <c r="J114" s="196">
        <f>J246</f>
        <v>0</v>
      </c>
      <c r="K114" s="193"/>
      <c r="L114" s="197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hidden="1" s="2" customFormat="1" ht="21.84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hidden="1" s="2" customFormat="1" ht="6.96" customHeight="1">
      <c r="A116" s="35"/>
      <c r="B116" s="69"/>
      <c r="C116" s="70"/>
      <c r="D116" s="70"/>
      <c r="E116" s="70"/>
      <c r="F116" s="70"/>
      <c r="G116" s="70"/>
      <c r="H116" s="70"/>
      <c r="I116" s="70"/>
      <c r="J116" s="70"/>
      <c r="K116" s="70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hidden="1"/>
    <row r="118" hidden="1"/>
    <row r="119" hidden="1"/>
    <row r="120" s="2" customFormat="1" ht="6.96" customHeight="1">
      <c r="A120" s="35"/>
      <c r="B120" s="71"/>
      <c r="C120" s="72"/>
      <c r="D120" s="72"/>
      <c r="E120" s="72"/>
      <c r="F120" s="72"/>
      <c r="G120" s="72"/>
      <c r="H120" s="72"/>
      <c r="I120" s="72"/>
      <c r="J120" s="72"/>
      <c r="K120" s="72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24.96" customHeight="1">
      <c r="A121" s="35"/>
      <c r="B121" s="36"/>
      <c r="C121" s="20" t="s">
        <v>117</v>
      </c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15</v>
      </c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6.5" customHeight="1">
      <c r="A124" s="35"/>
      <c r="B124" s="36"/>
      <c r="C124" s="37"/>
      <c r="D124" s="37"/>
      <c r="E124" s="181" t="str">
        <f>E7</f>
        <v>Detské multifunkčné športové centrum</v>
      </c>
      <c r="F124" s="29"/>
      <c r="G124" s="29"/>
      <c r="H124" s="29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2" customHeight="1">
      <c r="A125" s="35"/>
      <c r="B125" s="36"/>
      <c r="C125" s="29" t="s">
        <v>92</v>
      </c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6.5" customHeight="1">
      <c r="A126" s="35"/>
      <c r="B126" s="36"/>
      <c r="C126" s="37"/>
      <c r="D126" s="37"/>
      <c r="E126" s="79" t="str">
        <f>E9</f>
        <v>01 - Architektúra a elektro</v>
      </c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6.96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2" customHeight="1">
      <c r="A128" s="35"/>
      <c r="B128" s="36"/>
      <c r="C128" s="29" t="s">
        <v>19</v>
      </c>
      <c r="D128" s="37"/>
      <c r="E128" s="37"/>
      <c r="F128" s="24" t="str">
        <f>F12</f>
        <v>Bratislava - Petržalka</v>
      </c>
      <c r="G128" s="37"/>
      <c r="H128" s="37"/>
      <c r="I128" s="29" t="s">
        <v>21</v>
      </c>
      <c r="J128" s="82" t="str">
        <f>IF(J12="","",J12)</f>
        <v>10. 3. 2026</v>
      </c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6.96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5.15" customHeight="1">
      <c r="A130" s="35"/>
      <c r="B130" s="36"/>
      <c r="C130" s="29" t="s">
        <v>23</v>
      </c>
      <c r="D130" s="37"/>
      <c r="E130" s="37"/>
      <c r="F130" s="24" t="str">
        <f>E15</f>
        <v>Športový klub Workoutic, Košice-Dargov</v>
      </c>
      <c r="G130" s="37"/>
      <c r="H130" s="37"/>
      <c r="I130" s="29" t="s">
        <v>29</v>
      </c>
      <c r="J130" s="33" t="str">
        <f>E21</f>
        <v>Ing. Gábor Csiba</v>
      </c>
      <c r="K130" s="37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5.15" customHeight="1">
      <c r="A131" s="35"/>
      <c r="B131" s="36"/>
      <c r="C131" s="29" t="s">
        <v>27</v>
      </c>
      <c r="D131" s="37"/>
      <c r="E131" s="37"/>
      <c r="F131" s="24" t="str">
        <f>IF(E18="","",E18)</f>
        <v>Vyplň údaj</v>
      </c>
      <c r="G131" s="37"/>
      <c r="H131" s="37"/>
      <c r="I131" s="29" t="s">
        <v>32</v>
      </c>
      <c r="J131" s="33" t="str">
        <f>E24</f>
        <v xml:space="preserve"> </v>
      </c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10.32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66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11" customFormat="1" ht="29.28" customHeight="1">
      <c r="A133" s="198"/>
      <c r="B133" s="199"/>
      <c r="C133" s="200" t="s">
        <v>118</v>
      </c>
      <c r="D133" s="201" t="s">
        <v>60</v>
      </c>
      <c r="E133" s="201" t="s">
        <v>56</v>
      </c>
      <c r="F133" s="201" t="s">
        <v>57</v>
      </c>
      <c r="G133" s="201" t="s">
        <v>119</v>
      </c>
      <c r="H133" s="201" t="s">
        <v>120</v>
      </c>
      <c r="I133" s="201" t="s">
        <v>121</v>
      </c>
      <c r="J133" s="202" t="s">
        <v>96</v>
      </c>
      <c r="K133" s="203" t="s">
        <v>122</v>
      </c>
      <c r="L133" s="204"/>
      <c r="M133" s="103" t="s">
        <v>1</v>
      </c>
      <c r="N133" s="104" t="s">
        <v>39</v>
      </c>
      <c r="O133" s="104" t="s">
        <v>123</v>
      </c>
      <c r="P133" s="104" t="s">
        <v>124</v>
      </c>
      <c r="Q133" s="104" t="s">
        <v>125</v>
      </c>
      <c r="R133" s="104" t="s">
        <v>126</v>
      </c>
      <c r="S133" s="104" t="s">
        <v>127</v>
      </c>
      <c r="T133" s="105" t="s">
        <v>128</v>
      </c>
      <c r="U133" s="198"/>
      <c r="V133" s="198"/>
      <c r="W133" s="198"/>
      <c r="X133" s="198"/>
      <c r="Y133" s="198"/>
      <c r="Z133" s="198"/>
      <c r="AA133" s="198"/>
      <c r="AB133" s="198"/>
      <c r="AC133" s="198"/>
      <c r="AD133" s="198"/>
      <c r="AE133" s="198"/>
    </row>
    <row r="134" s="2" customFormat="1" ht="22.8" customHeight="1">
      <c r="A134" s="35"/>
      <c r="B134" s="36"/>
      <c r="C134" s="110" t="s">
        <v>97</v>
      </c>
      <c r="D134" s="37"/>
      <c r="E134" s="37"/>
      <c r="F134" s="37"/>
      <c r="G134" s="37"/>
      <c r="H134" s="37"/>
      <c r="I134" s="37"/>
      <c r="J134" s="205">
        <f>BK134</f>
        <v>0</v>
      </c>
      <c r="K134" s="37"/>
      <c r="L134" s="41"/>
      <c r="M134" s="106"/>
      <c r="N134" s="206"/>
      <c r="O134" s="107"/>
      <c r="P134" s="207">
        <f>P135+P202+P239</f>
        <v>0</v>
      </c>
      <c r="Q134" s="107"/>
      <c r="R134" s="207">
        <f>R135+R202+R239</f>
        <v>271.85822013624994</v>
      </c>
      <c r="S134" s="107"/>
      <c r="T134" s="208">
        <f>T135+T202+T239</f>
        <v>72.591767999999988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74</v>
      </c>
      <c r="AU134" s="14" t="s">
        <v>98</v>
      </c>
      <c r="BK134" s="209">
        <f>BK135+BK202+BK239</f>
        <v>0</v>
      </c>
    </row>
    <row r="135" s="12" customFormat="1" ht="25.92" customHeight="1">
      <c r="A135" s="12"/>
      <c r="B135" s="210"/>
      <c r="C135" s="211"/>
      <c r="D135" s="212" t="s">
        <v>74</v>
      </c>
      <c r="E135" s="213" t="s">
        <v>129</v>
      </c>
      <c r="F135" s="213" t="s">
        <v>130</v>
      </c>
      <c r="G135" s="211"/>
      <c r="H135" s="211"/>
      <c r="I135" s="214"/>
      <c r="J135" s="215">
        <f>BK135</f>
        <v>0</v>
      </c>
      <c r="K135" s="211"/>
      <c r="L135" s="216"/>
      <c r="M135" s="217"/>
      <c r="N135" s="218"/>
      <c r="O135" s="218"/>
      <c r="P135" s="219">
        <f>P136+P137+P138+P152+P155+P165+P200</f>
        <v>0</v>
      </c>
      <c r="Q135" s="218"/>
      <c r="R135" s="219">
        <f>R136+R137+R138+R152+R155+R165+R200</f>
        <v>250.91368731624999</v>
      </c>
      <c r="S135" s="218"/>
      <c r="T135" s="220">
        <f>T136+T137+T138+T152+T155+T165+T200</f>
        <v>72.591767999999988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1" t="s">
        <v>83</v>
      </c>
      <c r="AT135" s="222" t="s">
        <v>74</v>
      </c>
      <c r="AU135" s="222" t="s">
        <v>75</v>
      </c>
      <c r="AY135" s="221" t="s">
        <v>131</v>
      </c>
      <c r="BK135" s="223">
        <f>BK136+BK137+BK138+BK152+BK155+BK165+BK200</f>
        <v>0</v>
      </c>
    </row>
    <row r="136" s="2" customFormat="1" ht="66.75" customHeight="1">
      <c r="A136" s="35"/>
      <c r="B136" s="36"/>
      <c r="C136" s="224" t="s">
        <v>83</v>
      </c>
      <c r="D136" s="224" t="s">
        <v>132</v>
      </c>
      <c r="E136" s="225" t="s">
        <v>133</v>
      </c>
      <c r="F136" s="226" t="s">
        <v>134</v>
      </c>
      <c r="G136" s="227" t="s">
        <v>1</v>
      </c>
      <c r="H136" s="228">
        <v>0</v>
      </c>
      <c r="I136" s="229"/>
      <c r="J136" s="230">
        <f>ROUND(I136*H136,2)</f>
        <v>0</v>
      </c>
      <c r="K136" s="231"/>
      <c r="L136" s="41"/>
      <c r="M136" s="232" t="s">
        <v>1</v>
      </c>
      <c r="N136" s="233" t="s">
        <v>41</v>
      </c>
      <c r="O136" s="94"/>
      <c r="P136" s="234">
        <f>O136*H136</f>
        <v>0</v>
      </c>
      <c r="Q136" s="234">
        <v>0</v>
      </c>
      <c r="R136" s="234">
        <f>Q136*H136</f>
        <v>0</v>
      </c>
      <c r="S136" s="234">
        <v>0</v>
      </c>
      <c r="T136" s="235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6" t="s">
        <v>135</v>
      </c>
      <c r="AT136" s="236" t="s">
        <v>132</v>
      </c>
      <c r="AU136" s="236" t="s">
        <v>83</v>
      </c>
      <c r="AY136" s="14" t="s">
        <v>131</v>
      </c>
      <c r="BE136" s="237">
        <f>IF(N136="základná",J136,0)</f>
        <v>0</v>
      </c>
      <c r="BF136" s="237">
        <f>IF(N136="znížená",J136,0)</f>
        <v>0</v>
      </c>
      <c r="BG136" s="237">
        <f>IF(N136="zákl. prenesená",J136,0)</f>
        <v>0</v>
      </c>
      <c r="BH136" s="237">
        <f>IF(N136="zníž. prenesená",J136,0)</f>
        <v>0</v>
      </c>
      <c r="BI136" s="237">
        <f>IF(N136="nulová",J136,0)</f>
        <v>0</v>
      </c>
      <c r="BJ136" s="14" t="s">
        <v>136</v>
      </c>
      <c r="BK136" s="237">
        <f>ROUND(I136*H136,2)</f>
        <v>0</v>
      </c>
      <c r="BL136" s="14" t="s">
        <v>135</v>
      </c>
      <c r="BM136" s="236" t="s">
        <v>137</v>
      </c>
    </row>
    <row r="137" s="2" customFormat="1" ht="24.15" customHeight="1">
      <c r="A137" s="35"/>
      <c r="B137" s="36"/>
      <c r="C137" s="224" t="s">
        <v>136</v>
      </c>
      <c r="D137" s="224" t="s">
        <v>132</v>
      </c>
      <c r="E137" s="225" t="s">
        <v>138</v>
      </c>
      <c r="F137" s="226" t="s">
        <v>139</v>
      </c>
      <c r="G137" s="227" t="s">
        <v>1</v>
      </c>
      <c r="H137" s="228">
        <v>0</v>
      </c>
      <c r="I137" s="229"/>
      <c r="J137" s="230">
        <f>ROUND(I137*H137,2)</f>
        <v>0</v>
      </c>
      <c r="K137" s="231"/>
      <c r="L137" s="41"/>
      <c r="M137" s="232" t="s">
        <v>1</v>
      </c>
      <c r="N137" s="233" t="s">
        <v>41</v>
      </c>
      <c r="O137" s="94"/>
      <c r="P137" s="234">
        <f>O137*H137</f>
        <v>0</v>
      </c>
      <c r="Q137" s="234">
        <v>0</v>
      </c>
      <c r="R137" s="234">
        <f>Q137*H137</f>
        <v>0</v>
      </c>
      <c r="S137" s="234">
        <v>0</v>
      </c>
      <c r="T137" s="23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6" t="s">
        <v>140</v>
      </c>
      <c r="AT137" s="236" t="s">
        <v>132</v>
      </c>
      <c r="AU137" s="236" t="s">
        <v>83</v>
      </c>
      <c r="AY137" s="14" t="s">
        <v>131</v>
      </c>
      <c r="BE137" s="237">
        <f>IF(N137="základná",J137,0)</f>
        <v>0</v>
      </c>
      <c r="BF137" s="237">
        <f>IF(N137="znížená",J137,0)</f>
        <v>0</v>
      </c>
      <c r="BG137" s="237">
        <f>IF(N137="zákl. prenesená",J137,0)</f>
        <v>0</v>
      </c>
      <c r="BH137" s="237">
        <f>IF(N137="zníž. prenesená",J137,0)</f>
        <v>0</v>
      </c>
      <c r="BI137" s="237">
        <f>IF(N137="nulová",J137,0)</f>
        <v>0</v>
      </c>
      <c r="BJ137" s="14" t="s">
        <v>136</v>
      </c>
      <c r="BK137" s="237">
        <f>ROUND(I137*H137,2)</f>
        <v>0</v>
      </c>
      <c r="BL137" s="14" t="s">
        <v>140</v>
      </c>
      <c r="BM137" s="236" t="s">
        <v>141</v>
      </c>
    </row>
    <row r="138" s="12" customFormat="1" ht="22.8" customHeight="1">
      <c r="A138" s="12"/>
      <c r="B138" s="210"/>
      <c r="C138" s="211"/>
      <c r="D138" s="212" t="s">
        <v>74</v>
      </c>
      <c r="E138" s="238" t="s">
        <v>142</v>
      </c>
      <c r="F138" s="238" t="s">
        <v>143</v>
      </c>
      <c r="G138" s="211"/>
      <c r="H138" s="211"/>
      <c r="I138" s="214"/>
      <c r="J138" s="239">
        <f>BK138</f>
        <v>0</v>
      </c>
      <c r="K138" s="211"/>
      <c r="L138" s="216"/>
      <c r="M138" s="217"/>
      <c r="N138" s="218"/>
      <c r="O138" s="218"/>
      <c r="P138" s="219">
        <f>SUM(P139:P151)</f>
        <v>0</v>
      </c>
      <c r="Q138" s="218"/>
      <c r="R138" s="219">
        <f>SUM(R139:R151)</f>
        <v>64.880727840000006</v>
      </c>
      <c r="S138" s="218"/>
      <c r="T138" s="220">
        <f>SUM(T139:T151)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1" t="s">
        <v>83</v>
      </c>
      <c r="AT138" s="222" t="s">
        <v>74</v>
      </c>
      <c r="AU138" s="222" t="s">
        <v>83</v>
      </c>
      <c r="AY138" s="221" t="s">
        <v>131</v>
      </c>
      <c r="BK138" s="223">
        <f>SUM(BK139:BK151)</f>
        <v>0</v>
      </c>
    </row>
    <row r="139" s="2" customFormat="1" ht="24.15" customHeight="1">
      <c r="A139" s="35"/>
      <c r="B139" s="36"/>
      <c r="C139" s="224" t="s">
        <v>142</v>
      </c>
      <c r="D139" s="224" t="s">
        <v>132</v>
      </c>
      <c r="E139" s="225" t="s">
        <v>144</v>
      </c>
      <c r="F139" s="226" t="s">
        <v>145</v>
      </c>
      <c r="G139" s="227" t="s">
        <v>146</v>
      </c>
      <c r="H139" s="228">
        <v>1</v>
      </c>
      <c r="I139" s="229"/>
      <c r="J139" s="230">
        <f>ROUND(I139*H139,2)</f>
        <v>0</v>
      </c>
      <c r="K139" s="231"/>
      <c r="L139" s="41"/>
      <c r="M139" s="232" t="s">
        <v>1</v>
      </c>
      <c r="N139" s="233" t="s">
        <v>41</v>
      </c>
      <c r="O139" s="94"/>
      <c r="P139" s="234">
        <f>O139*H139</f>
        <v>0</v>
      </c>
      <c r="Q139" s="234">
        <v>0.052996000000000001</v>
      </c>
      <c r="R139" s="234">
        <f>Q139*H139</f>
        <v>0.052996000000000001</v>
      </c>
      <c r="S139" s="234">
        <v>0</v>
      </c>
      <c r="T139" s="235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6" t="s">
        <v>140</v>
      </c>
      <c r="AT139" s="236" t="s">
        <v>132</v>
      </c>
      <c r="AU139" s="236" t="s">
        <v>136</v>
      </c>
      <c r="AY139" s="14" t="s">
        <v>131</v>
      </c>
      <c r="BE139" s="237">
        <f>IF(N139="základná",J139,0)</f>
        <v>0</v>
      </c>
      <c r="BF139" s="237">
        <f>IF(N139="znížená",J139,0)</f>
        <v>0</v>
      </c>
      <c r="BG139" s="237">
        <f>IF(N139="zákl. prenesená",J139,0)</f>
        <v>0</v>
      </c>
      <c r="BH139" s="237">
        <f>IF(N139="zníž. prenesená",J139,0)</f>
        <v>0</v>
      </c>
      <c r="BI139" s="237">
        <f>IF(N139="nulová",J139,0)</f>
        <v>0</v>
      </c>
      <c r="BJ139" s="14" t="s">
        <v>136</v>
      </c>
      <c r="BK139" s="237">
        <f>ROUND(I139*H139,2)</f>
        <v>0</v>
      </c>
      <c r="BL139" s="14" t="s">
        <v>140</v>
      </c>
      <c r="BM139" s="236" t="s">
        <v>147</v>
      </c>
    </row>
    <row r="140" s="2" customFormat="1" ht="24.15" customHeight="1">
      <c r="A140" s="35"/>
      <c r="B140" s="36"/>
      <c r="C140" s="224" t="s">
        <v>140</v>
      </c>
      <c r="D140" s="224" t="s">
        <v>132</v>
      </c>
      <c r="E140" s="225" t="s">
        <v>148</v>
      </c>
      <c r="F140" s="226" t="s">
        <v>149</v>
      </c>
      <c r="G140" s="227" t="s">
        <v>146</v>
      </c>
      <c r="H140" s="228">
        <v>6</v>
      </c>
      <c r="I140" s="229"/>
      <c r="J140" s="230">
        <f>ROUND(I140*H140,2)</f>
        <v>0</v>
      </c>
      <c r="K140" s="231"/>
      <c r="L140" s="41"/>
      <c r="M140" s="232" t="s">
        <v>1</v>
      </c>
      <c r="N140" s="233" t="s">
        <v>41</v>
      </c>
      <c r="O140" s="94"/>
      <c r="P140" s="234">
        <f>O140*H140</f>
        <v>0</v>
      </c>
      <c r="Q140" s="234">
        <v>0.13067699999999999</v>
      </c>
      <c r="R140" s="234">
        <f>Q140*H140</f>
        <v>0.78406199999999993</v>
      </c>
      <c r="S140" s="234">
        <v>0</v>
      </c>
      <c r="T140" s="235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6" t="s">
        <v>140</v>
      </c>
      <c r="AT140" s="236" t="s">
        <v>132</v>
      </c>
      <c r="AU140" s="236" t="s">
        <v>136</v>
      </c>
      <c r="AY140" s="14" t="s">
        <v>131</v>
      </c>
      <c r="BE140" s="237">
        <f>IF(N140="základná",J140,0)</f>
        <v>0</v>
      </c>
      <c r="BF140" s="237">
        <f>IF(N140="znížená",J140,0)</f>
        <v>0</v>
      </c>
      <c r="BG140" s="237">
        <f>IF(N140="zákl. prenesená",J140,0)</f>
        <v>0</v>
      </c>
      <c r="BH140" s="237">
        <f>IF(N140="zníž. prenesená",J140,0)</f>
        <v>0</v>
      </c>
      <c r="BI140" s="237">
        <f>IF(N140="nulová",J140,0)</f>
        <v>0</v>
      </c>
      <c r="BJ140" s="14" t="s">
        <v>136</v>
      </c>
      <c r="BK140" s="237">
        <f>ROUND(I140*H140,2)</f>
        <v>0</v>
      </c>
      <c r="BL140" s="14" t="s">
        <v>140</v>
      </c>
      <c r="BM140" s="236" t="s">
        <v>150</v>
      </c>
    </row>
    <row r="141" s="2" customFormat="1" ht="33" customHeight="1">
      <c r="A141" s="35"/>
      <c r="B141" s="36"/>
      <c r="C141" s="224" t="s">
        <v>151</v>
      </c>
      <c r="D141" s="224" t="s">
        <v>132</v>
      </c>
      <c r="E141" s="225" t="s">
        <v>152</v>
      </c>
      <c r="F141" s="226" t="s">
        <v>153</v>
      </c>
      <c r="G141" s="227" t="s">
        <v>146</v>
      </c>
      <c r="H141" s="228">
        <v>1</v>
      </c>
      <c r="I141" s="229"/>
      <c r="J141" s="230">
        <f>ROUND(I141*H141,2)</f>
        <v>0</v>
      </c>
      <c r="K141" s="231"/>
      <c r="L141" s="41"/>
      <c r="M141" s="232" t="s">
        <v>1</v>
      </c>
      <c r="N141" s="233" t="s">
        <v>41</v>
      </c>
      <c r="O141" s="94"/>
      <c r="P141" s="234">
        <f>O141*H141</f>
        <v>0</v>
      </c>
      <c r="Q141" s="234">
        <v>0.26135399999999998</v>
      </c>
      <c r="R141" s="234">
        <f>Q141*H141</f>
        <v>0.26135399999999998</v>
      </c>
      <c r="S141" s="234">
        <v>0</v>
      </c>
      <c r="T141" s="23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6" t="s">
        <v>140</v>
      </c>
      <c r="AT141" s="236" t="s">
        <v>132</v>
      </c>
      <c r="AU141" s="236" t="s">
        <v>136</v>
      </c>
      <c r="AY141" s="14" t="s">
        <v>131</v>
      </c>
      <c r="BE141" s="237">
        <f>IF(N141="základná",J141,0)</f>
        <v>0</v>
      </c>
      <c r="BF141" s="237">
        <f>IF(N141="znížená",J141,0)</f>
        <v>0</v>
      </c>
      <c r="BG141" s="237">
        <f>IF(N141="zákl. prenesená",J141,0)</f>
        <v>0</v>
      </c>
      <c r="BH141" s="237">
        <f>IF(N141="zníž. prenesená",J141,0)</f>
        <v>0</v>
      </c>
      <c r="BI141" s="237">
        <f>IF(N141="nulová",J141,0)</f>
        <v>0</v>
      </c>
      <c r="BJ141" s="14" t="s">
        <v>136</v>
      </c>
      <c r="BK141" s="237">
        <f>ROUND(I141*H141,2)</f>
        <v>0</v>
      </c>
      <c r="BL141" s="14" t="s">
        <v>140</v>
      </c>
      <c r="BM141" s="236" t="s">
        <v>154</v>
      </c>
    </row>
    <row r="142" s="2" customFormat="1" ht="37.8" customHeight="1">
      <c r="A142" s="35"/>
      <c r="B142" s="36"/>
      <c r="C142" s="224" t="s">
        <v>155</v>
      </c>
      <c r="D142" s="224" t="s">
        <v>132</v>
      </c>
      <c r="E142" s="225" t="s">
        <v>156</v>
      </c>
      <c r="F142" s="226" t="s">
        <v>157</v>
      </c>
      <c r="G142" s="227" t="s">
        <v>158</v>
      </c>
      <c r="H142" s="228">
        <v>0.29299999999999998</v>
      </c>
      <c r="I142" s="229"/>
      <c r="J142" s="230">
        <f>ROUND(I142*H142,2)</f>
        <v>0</v>
      </c>
      <c r="K142" s="231"/>
      <c r="L142" s="41"/>
      <c r="M142" s="232" t="s">
        <v>1</v>
      </c>
      <c r="N142" s="233" t="s">
        <v>41</v>
      </c>
      <c r="O142" s="94"/>
      <c r="P142" s="234">
        <f>O142*H142</f>
        <v>0</v>
      </c>
      <c r="Q142" s="234">
        <v>1.92736</v>
      </c>
      <c r="R142" s="234">
        <f>Q142*H142</f>
        <v>0.56471647999999997</v>
      </c>
      <c r="S142" s="234">
        <v>0</v>
      </c>
      <c r="T142" s="23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6" t="s">
        <v>140</v>
      </c>
      <c r="AT142" s="236" t="s">
        <v>132</v>
      </c>
      <c r="AU142" s="236" t="s">
        <v>136</v>
      </c>
      <c r="AY142" s="14" t="s">
        <v>131</v>
      </c>
      <c r="BE142" s="237">
        <f>IF(N142="základná",J142,0)</f>
        <v>0</v>
      </c>
      <c r="BF142" s="237">
        <f>IF(N142="znížená",J142,0)</f>
        <v>0</v>
      </c>
      <c r="BG142" s="237">
        <f>IF(N142="zákl. prenesená",J142,0)</f>
        <v>0</v>
      </c>
      <c r="BH142" s="237">
        <f>IF(N142="zníž. prenesená",J142,0)</f>
        <v>0</v>
      </c>
      <c r="BI142" s="237">
        <f>IF(N142="nulová",J142,0)</f>
        <v>0</v>
      </c>
      <c r="BJ142" s="14" t="s">
        <v>136</v>
      </c>
      <c r="BK142" s="237">
        <f>ROUND(I142*H142,2)</f>
        <v>0</v>
      </c>
      <c r="BL142" s="14" t="s">
        <v>140</v>
      </c>
      <c r="BM142" s="236" t="s">
        <v>159</v>
      </c>
    </row>
    <row r="143" s="2" customFormat="1" ht="33" customHeight="1">
      <c r="A143" s="35"/>
      <c r="B143" s="36"/>
      <c r="C143" s="224" t="s">
        <v>160</v>
      </c>
      <c r="D143" s="224" t="s">
        <v>132</v>
      </c>
      <c r="E143" s="225" t="s">
        <v>161</v>
      </c>
      <c r="F143" s="226" t="s">
        <v>162</v>
      </c>
      <c r="G143" s="227" t="s">
        <v>158</v>
      </c>
      <c r="H143" s="228">
        <v>2.6400000000000001</v>
      </c>
      <c r="I143" s="229"/>
      <c r="J143" s="230">
        <f>ROUND(I143*H143,2)</f>
        <v>0</v>
      </c>
      <c r="K143" s="231"/>
      <c r="L143" s="41"/>
      <c r="M143" s="232" t="s">
        <v>1</v>
      </c>
      <c r="N143" s="233" t="s">
        <v>41</v>
      </c>
      <c r="O143" s="94"/>
      <c r="P143" s="234">
        <f>O143*H143</f>
        <v>0</v>
      </c>
      <c r="Q143" s="234">
        <v>1.92736</v>
      </c>
      <c r="R143" s="234">
        <f>Q143*H143</f>
        <v>5.0882304000000005</v>
      </c>
      <c r="S143" s="234">
        <v>0</v>
      </c>
      <c r="T143" s="23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6" t="s">
        <v>140</v>
      </c>
      <c r="AT143" s="236" t="s">
        <v>132</v>
      </c>
      <c r="AU143" s="236" t="s">
        <v>136</v>
      </c>
      <c r="AY143" s="14" t="s">
        <v>131</v>
      </c>
      <c r="BE143" s="237">
        <f>IF(N143="základná",J143,0)</f>
        <v>0</v>
      </c>
      <c r="BF143" s="237">
        <f>IF(N143="znížená",J143,0)</f>
        <v>0</v>
      </c>
      <c r="BG143" s="237">
        <f>IF(N143="zákl. prenesená",J143,0)</f>
        <v>0</v>
      </c>
      <c r="BH143" s="237">
        <f>IF(N143="zníž. prenesená",J143,0)</f>
        <v>0</v>
      </c>
      <c r="BI143" s="237">
        <f>IF(N143="nulová",J143,0)</f>
        <v>0</v>
      </c>
      <c r="BJ143" s="14" t="s">
        <v>136</v>
      </c>
      <c r="BK143" s="237">
        <f>ROUND(I143*H143,2)</f>
        <v>0</v>
      </c>
      <c r="BL143" s="14" t="s">
        <v>140</v>
      </c>
      <c r="BM143" s="236" t="s">
        <v>163</v>
      </c>
    </row>
    <row r="144" s="2" customFormat="1" ht="24.15" customHeight="1">
      <c r="A144" s="35"/>
      <c r="B144" s="36"/>
      <c r="C144" s="224" t="s">
        <v>164</v>
      </c>
      <c r="D144" s="224" t="s">
        <v>132</v>
      </c>
      <c r="E144" s="225" t="s">
        <v>165</v>
      </c>
      <c r="F144" s="226" t="s">
        <v>166</v>
      </c>
      <c r="G144" s="227" t="s">
        <v>146</v>
      </c>
      <c r="H144" s="228">
        <v>17</v>
      </c>
      <c r="I144" s="229"/>
      <c r="J144" s="230">
        <f>ROUND(I144*H144,2)</f>
        <v>0</v>
      </c>
      <c r="K144" s="231"/>
      <c r="L144" s="41"/>
      <c r="M144" s="232" t="s">
        <v>1</v>
      </c>
      <c r="N144" s="233" t="s">
        <v>41</v>
      </c>
      <c r="O144" s="94"/>
      <c r="P144" s="234">
        <f>O144*H144</f>
        <v>0</v>
      </c>
      <c r="Q144" s="234">
        <v>0.017442030000000001</v>
      </c>
      <c r="R144" s="234">
        <f>Q144*H144</f>
        <v>0.29651451000000001</v>
      </c>
      <c r="S144" s="234">
        <v>0</v>
      </c>
      <c r="T144" s="23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6" t="s">
        <v>140</v>
      </c>
      <c r="AT144" s="236" t="s">
        <v>132</v>
      </c>
      <c r="AU144" s="236" t="s">
        <v>136</v>
      </c>
      <c r="AY144" s="14" t="s">
        <v>131</v>
      </c>
      <c r="BE144" s="237">
        <f>IF(N144="základná",J144,0)</f>
        <v>0</v>
      </c>
      <c r="BF144" s="237">
        <f>IF(N144="znížená",J144,0)</f>
        <v>0</v>
      </c>
      <c r="BG144" s="237">
        <f>IF(N144="zákl. prenesená",J144,0)</f>
        <v>0</v>
      </c>
      <c r="BH144" s="237">
        <f>IF(N144="zníž. prenesená",J144,0)</f>
        <v>0</v>
      </c>
      <c r="BI144" s="237">
        <f>IF(N144="nulová",J144,0)</f>
        <v>0</v>
      </c>
      <c r="BJ144" s="14" t="s">
        <v>136</v>
      </c>
      <c r="BK144" s="237">
        <f>ROUND(I144*H144,2)</f>
        <v>0</v>
      </c>
      <c r="BL144" s="14" t="s">
        <v>140</v>
      </c>
      <c r="BM144" s="236" t="s">
        <v>167</v>
      </c>
    </row>
    <row r="145" s="2" customFormat="1" ht="24.15" customHeight="1">
      <c r="A145" s="35"/>
      <c r="B145" s="36"/>
      <c r="C145" s="224" t="s">
        <v>168</v>
      </c>
      <c r="D145" s="224" t="s">
        <v>132</v>
      </c>
      <c r="E145" s="225" t="s">
        <v>169</v>
      </c>
      <c r="F145" s="226" t="s">
        <v>170</v>
      </c>
      <c r="G145" s="227" t="s">
        <v>146</v>
      </c>
      <c r="H145" s="228">
        <v>5</v>
      </c>
      <c r="I145" s="229"/>
      <c r="J145" s="230">
        <f>ROUND(I145*H145,2)</f>
        <v>0</v>
      </c>
      <c r="K145" s="231"/>
      <c r="L145" s="41"/>
      <c r="M145" s="232" t="s">
        <v>1</v>
      </c>
      <c r="N145" s="233" t="s">
        <v>41</v>
      </c>
      <c r="O145" s="94"/>
      <c r="P145" s="234">
        <f>O145*H145</f>
        <v>0</v>
      </c>
      <c r="Q145" s="234">
        <v>0.021522030000000001</v>
      </c>
      <c r="R145" s="234">
        <f>Q145*H145</f>
        <v>0.10761015</v>
      </c>
      <c r="S145" s="234">
        <v>0</v>
      </c>
      <c r="T145" s="23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6" t="s">
        <v>140</v>
      </c>
      <c r="AT145" s="236" t="s">
        <v>132</v>
      </c>
      <c r="AU145" s="236" t="s">
        <v>136</v>
      </c>
      <c r="AY145" s="14" t="s">
        <v>131</v>
      </c>
      <c r="BE145" s="237">
        <f>IF(N145="základná",J145,0)</f>
        <v>0</v>
      </c>
      <c r="BF145" s="237">
        <f>IF(N145="znížená",J145,0)</f>
        <v>0</v>
      </c>
      <c r="BG145" s="237">
        <f>IF(N145="zákl. prenesená",J145,0)</f>
        <v>0</v>
      </c>
      <c r="BH145" s="237">
        <f>IF(N145="zníž. prenesená",J145,0)</f>
        <v>0</v>
      </c>
      <c r="BI145" s="237">
        <f>IF(N145="nulová",J145,0)</f>
        <v>0</v>
      </c>
      <c r="BJ145" s="14" t="s">
        <v>136</v>
      </c>
      <c r="BK145" s="237">
        <f>ROUND(I145*H145,2)</f>
        <v>0</v>
      </c>
      <c r="BL145" s="14" t="s">
        <v>140</v>
      </c>
      <c r="BM145" s="236" t="s">
        <v>171</v>
      </c>
    </row>
    <row r="146" s="2" customFormat="1" ht="24.15" customHeight="1">
      <c r="A146" s="35"/>
      <c r="B146" s="36"/>
      <c r="C146" s="224" t="s">
        <v>172</v>
      </c>
      <c r="D146" s="224" t="s">
        <v>132</v>
      </c>
      <c r="E146" s="225" t="s">
        <v>173</v>
      </c>
      <c r="F146" s="226" t="s">
        <v>174</v>
      </c>
      <c r="G146" s="227" t="s">
        <v>146</v>
      </c>
      <c r="H146" s="228">
        <v>4</v>
      </c>
      <c r="I146" s="229"/>
      <c r="J146" s="230">
        <f>ROUND(I146*H146,2)</f>
        <v>0</v>
      </c>
      <c r="K146" s="231"/>
      <c r="L146" s="41"/>
      <c r="M146" s="232" t="s">
        <v>1</v>
      </c>
      <c r="N146" s="233" t="s">
        <v>41</v>
      </c>
      <c r="O146" s="94"/>
      <c r="P146" s="234">
        <f>O146*H146</f>
        <v>0</v>
      </c>
      <c r="Q146" s="234">
        <v>0.026724029999999999</v>
      </c>
      <c r="R146" s="234">
        <f>Q146*H146</f>
        <v>0.10689612</v>
      </c>
      <c r="S146" s="234">
        <v>0</v>
      </c>
      <c r="T146" s="235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6" t="s">
        <v>140</v>
      </c>
      <c r="AT146" s="236" t="s">
        <v>132</v>
      </c>
      <c r="AU146" s="236" t="s">
        <v>136</v>
      </c>
      <c r="AY146" s="14" t="s">
        <v>131</v>
      </c>
      <c r="BE146" s="237">
        <f>IF(N146="základná",J146,0)</f>
        <v>0</v>
      </c>
      <c r="BF146" s="237">
        <f>IF(N146="znížená",J146,0)</f>
        <v>0</v>
      </c>
      <c r="BG146" s="237">
        <f>IF(N146="zákl. prenesená",J146,0)</f>
        <v>0</v>
      </c>
      <c r="BH146" s="237">
        <f>IF(N146="zníž. prenesená",J146,0)</f>
        <v>0</v>
      </c>
      <c r="BI146" s="237">
        <f>IF(N146="nulová",J146,0)</f>
        <v>0</v>
      </c>
      <c r="BJ146" s="14" t="s">
        <v>136</v>
      </c>
      <c r="BK146" s="237">
        <f>ROUND(I146*H146,2)</f>
        <v>0</v>
      </c>
      <c r="BL146" s="14" t="s">
        <v>140</v>
      </c>
      <c r="BM146" s="236" t="s">
        <v>175</v>
      </c>
    </row>
    <row r="147" s="2" customFormat="1" ht="24.15" customHeight="1">
      <c r="A147" s="35"/>
      <c r="B147" s="36"/>
      <c r="C147" s="224" t="s">
        <v>176</v>
      </c>
      <c r="D147" s="224" t="s">
        <v>132</v>
      </c>
      <c r="E147" s="225" t="s">
        <v>177</v>
      </c>
      <c r="F147" s="226" t="s">
        <v>178</v>
      </c>
      <c r="G147" s="227" t="s">
        <v>146</v>
      </c>
      <c r="H147" s="228">
        <v>2</v>
      </c>
      <c r="I147" s="229"/>
      <c r="J147" s="230">
        <f>ROUND(I147*H147,2)</f>
        <v>0</v>
      </c>
      <c r="K147" s="231"/>
      <c r="L147" s="41"/>
      <c r="M147" s="232" t="s">
        <v>1</v>
      </c>
      <c r="N147" s="233" t="s">
        <v>41</v>
      </c>
      <c r="O147" s="94"/>
      <c r="P147" s="234">
        <f>O147*H147</f>
        <v>0</v>
      </c>
      <c r="Q147" s="234">
        <v>0.031926030000000001</v>
      </c>
      <c r="R147" s="234">
        <f>Q147*H147</f>
        <v>0.063852060000000002</v>
      </c>
      <c r="S147" s="234">
        <v>0</v>
      </c>
      <c r="T147" s="235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6" t="s">
        <v>140</v>
      </c>
      <c r="AT147" s="236" t="s">
        <v>132</v>
      </c>
      <c r="AU147" s="236" t="s">
        <v>136</v>
      </c>
      <c r="AY147" s="14" t="s">
        <v>131</v>
      </c>
      <c r="BE147" s="237">
        <f>IF(N147="základná",J147,0)</f>
        <v>0</v>
      </c>
      <c r="BF147" s="237">
        <f>IF(N147="znížená",J147,0)</f>
        <v>0</v>
      </c>
      <c r="BG147" s="237">
        <f>IF(N147="zákl. prenesená",J147,0)</f>
        <v>0</v>
      </c>
      <c r="BH147" s="237">
        <f>IF(N147="zníž. prenesená",J147,0)</f>
        <v>0</v>
      </c>
      <c r="BI147" s="237">
        <f>IF(N147="nulová",J147,0)</f>
        <v>0</v>
      </c>
      <c r="BJ147" s="14" t="s">
        <v>136</v>
      </c>
      <c r="BK147" s="237">
        <f>ROUND(I147*H147,2)</f>
        <v>0</v>
      </c>
      <c r="BL147" s="14" t="s">
        <v>140</v>
      </c>
      <c r="BM147" s="236" t="s">
        <v>179</v>
      </c>
    </row>
    <row r="148" s="2" customFormat="1" ht="24.15" customHeight="1">
      <c r="A148" s="35"/>
      <c r="B148" s="36"/>
      <c r="C148" s="224" t="s">
        <v>180</v>
      </c>
      <c r="D148" s="224" t="s">
        <v>132</v>
      </c>
      <c r="E148" s="225" t="s">
        <v>181</v>
      </c>
      <c r="F148" s="226" t="s">
        <v>182</v>
      </c>
      <c r="G148" s="227" t="s">
        <v>146</v>
      </c>
      <c r="H148" s="228">
        <v>1</v>
      </c>
      <c r="I148" s="229"/>
      <c r="J148" s="230">
        <f>ROUND(I148*H148,2)</f>
        <v>0</v>
      </c>
      <c r="K148" s="231"/>
      <c r="L148" s="41"/>
      <c r="M148" s="232" t="s">
        <v>1</v>
      </c>
      <c r="N148" s="233" t="s">
        <v>41</v>
      </c>
      <c r="O148" s="94"/>
      <c r="P148" s="234">
        <f>O148*H148</f>
        <v>0</v>
      </c>
      <c r="Q148" s="234">
        <v>0.067626039999999998</v>
      </c>
      <c r="R148" s="234">
        <f>Q148*H148</f>
        <v>0.067626039999999998</v>
      </c>
      <c r="S148" s="234">
        <v>0</v>
      </c>
      <c r="T148" s="235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6" t="s">
        <v>140</v>
      </c>
      <c r="AT148" s="236" t="s">
        <v>132</v>
      </c>
      <c r="AU148" s="236" t="s">
        <v>136</v>
      </c>
      <c r="AY148" s="14" t="s">
        <v>131</v>
      </c>
      <c r="BE148" s="237">
        <f>IF(N148="základná",J148,0)</f>
        <v>0</v>
      </c>
      <c r="BF148" s="237">
        <f>IF(N148="znížená",J148,0)</f>
        <v>0</v>
      </c>
      <c r="BG148" s="237">
        <f>IF(N148="zákl. prenesená",J148,0)</f>
        <v>0</v>
      </c>
      <c r="BH148" s="237">
        <f>IF(N148="zníž. prenesená",J148,0)</f>
        <v>0</v>
      </c>
      <c r="BI148" s="237">
        <f>IF(N148="nulová",J148,0)</f>
        <v>0</v>
      </c>
      <c r="BJ148" s="14" t="s">
        <v>136</v>
      </c>
      <c r="BK148" s="237">
        <f>ROUND(I148*H148,2)</f>
        <v>0</v>
      </c>
      <c r="BL148" s="14" t="s">
        <v>140</v>
      </c>
      <c r="BM148" s="236" t="s">
        <v>183</v>
      </c>
    </row>
    <row r="149" s="2" customFormat="1" ht="33" customHeight="1">
      <c r="A149" s="35"/>
      <c r="B149" s="36"/>
      <c r="C149" s="224" t="s">
        <v>184</v>
      </c>
      <c r="D149" s="224" t="s">
        <v>132</v>
      </c>
      <c r="E149" s="225" t="s">
        <v>185</v>
      </c>
      <c r="F149" s="226" t="s">
        <v>186</v>
      </c>
      <c r="G149" s="227" t="s">
        <v>187</v>
      </c>
      <c r="H149" s="228">
        <v>297.14800000000002</v>
      </c>
      <c r="I149" s="229"/>
      <c r="J149" s="230">
        <f>ROUND(I149*H149,2)</f>
        <v>0</v>
      </c>
      <c r="K149" s="231"/>
      <c r="L149" s="41"/>
      <c r="M149" s="232" t="s">
        <v>1</v>
      </c>
      <c r="N149" s="233" t="s">
        <v>41</v>
      </c>
      <c r="O149" s="94"/>
      <c r="P149" s="234">
        <f>O149*H149</f>
        <v>0</v>
      </c>
      <c r="Q149" s="234">
        <v>0.074130000000000001</v>
      </c>
      <c r="R149" s="234">
        <f>Q149*H149</f>
        <v>22.027581240000004</v>
      </c>
      <c r="S149" s="234">
        <v>0</v>
      </c>
      <c r="T149" s="235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6" t="s">
        <v>140</v>
      </c>
      <c r="AT149" s="236" t="s">
        <v>132</v>
      </c>
      <c r="AU149" s="236" t="s">
        <v>136</v>
      </c>
      <c r="AY149" s="14" t="s">
        <v>131</v>
      </c>
      <c r="BE149" s="237">
        <f>IF(N149="základná",J149,0)</f>
        <v>0</v>
      </c>
      <c r="BF149" s="237">
        <f>IF(N149="znížená",J149,0)</f>
        <v>0</v>
      </c>
      <c r="BG149" s="237">
        <f>IF(N149="zákl. prenesená",J149,0)</f>
        <v>0</v>
      </c>
      <c r="BH149" s="237">
        <f>IF(N149="zníž. prenesená",J149,0)</f>
        <v>0</v>
      </c>
      <c r="BI149" s="237">
        <f>IF(N149="nulová",J149,0)</f>
        <v>0</v>
      </c>
      <c r="BJ149" s="14" t="s">
        <v>136</v>
      </c>
      <c r="BK149" s="237">
        <f>ROUND(I149*H149,2)</f>
        <v>0</v>
      </c>
      <c r="BL149" s="14" t="s">
        <v>140</v>
      </c>
      <c r="BM149" s="236" t="s">
        <v>188</v>
      </c>
    </row>
    <row r="150" s="2" customFormat="1" ht="33" customHeight="1">
      <c r="A150" s="35"/>
      <c r="B150" s="36"/>
      <c r="C150" s="224" t="s">
        <v>189</v>
      </c>
      <c r="D150" s="224" t="s">
        <v>132</v>
      </c>
      <c r="E150" s="225" t="s">
        <v>190</v>
      </c>
      <c r="F150" s="226" t="s">
        <v>191</v>
      </c>
      <c r="G150" s="227" t="s">
        <v>187</v>
      </c>
      <c r="H150" s="228">
        <v>170.94900000000001</v>
      </c>
      <c r="I150" s="229"/>
      <c r="J150" s="230">
        <f>ROUND(I150*H150,2)</f>
        <v>0</v>
      </c>
      <c r="K150" s="231"/>
      <c r="L150" s="41"/>
      <c r="M150" s="232" t="s">
        <v>1</v>
      </c>
      <c r="N150" s="233" t="s">
        <v>41</v>
      </c>
      <c r="O150" s="94"/>
      <c r="P150" s="234">
        <f>O150*H150</f>
        <v>0</v>
      </c>
      <c r="Q150" s="234">
        <v>0.093039999999999998</v>
      </c>
      <c r="R150" s="234">
        <f>Q150*H150</f>
        <v>15.905094960000001</v>
      </c>
      <c r="S150" s="234">
        <v>0</v>
      </c>
      <c r="T150" s="235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6" t="s">
        <v>140</v>
      </c>
      <c r="AT150" s="236" t="s">
        <v>132</v>
      </c>
      <c r="AU150" s="236" t="s">
        <v>136</v>
      </c>
      <c r="AY150" s="14" t="s">
        <v>131</v>
      </c>
      <c r="BE150" s="237">
        <f>IF(N150="základná",J150,0)</f>
        <v>0</v>
      </c>
      <c r="BF150" s="237">
        <f>IF(N150="znížená",J150,0)</f>
        <v>0</v>
      </c>
      <c r="BG150" s="237">
        <f>IF(N150="zákl. prenesená",J150,0)</f>
        <v>0</v>
      </c>
      <c r="BH150" s="237">
        <f>IF(N150="zníž. prenesená",J150,0)</f>
        <v>0</v>
      </c>
      <c r="BI150" s="237">
        <f>IF(N150="nulová",J150,0)</f>
        <v>0</v>
      </c>
      <c r="BJ150" s="14" t="s">
        <v>136</v>
      </c>
      <c r="BK150" s="237">
        <f>ROUND(I150*H150,2)</f>
        <v>0</v>
      </c>
      <c r="BL150" s="14" t="s">
        <v>140</v>
      </c>
      <c r="BM150" s="236" t="s">
        <v>192</v>
      </c>
    </row>
    <row r="151" s="2" customFormat="1" ht="33" customHeight="1">
      <c r="A151" s="35"/>
      <c r="B151" s="36"/>
      <c r="C151" s="224" t="s">
        <v>193</v>
      </c>
      <c r="D151" s="224" t="s">
        <v>132</v>
      </c>
      <c r="E151" s="225" t="s">
        <v>194</v>
      </c>
      <c r="F151" s="226" t="s">
        <v>195</v>
      </c>
      <c r="G151" s="227" t="s">
        <v>187</v>
      </c>
      <c r="H151" s="228">
        <v>175.94200000000001</v>
      </c>
      <c r="I151" s="229"/>
      <c r="J151" s="230">
        <f>ROUND(I151*H151,2)</f>
        <v>0</v>
      </c>
      <c r="K151" s="231"/>
      <c r="L151" s="41"/>
      <c r="M151" s="232" t="s">
        <v>1</v>
      </c>
      <c r="N151" s="233" t="s">
        <v>41</v>
      </c>
      <c r="O151" s="94"/>
      <c r="P151" s="234">
        <f>O151*H151</f>
        <v>0</v>
      </c>
      <c r="Q151" s="234">
        <v>0.11114</v>
      </c>
      <c r="R151" s="234">
        <f>Q151*H151</f>
        <v>19.55419388</v>
      </c>
      <c r="S151" s="234">
        <v>0</v>
      </c>
      <c r="T151" s="235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6" t="s">
        <v>140</v>
      </c>
      <c r="AT151" s="236" t="s">
        <v>132</v>
      </c>
      <c r="AU151" s="236" t="s">
        <v>136</v>
      </c>
      <c r="AY151" s="14" t="s">
        <v>131</v>
      </c>
      <c r="BE151" s="237">
        <f>IF(N151="základná",J151,0)</f>
        <v>0</v>
      </c>
      <c r="BF151" s="237">
        <f>IF(N151="znížená",J151,0)</f>
        <v>0</v>
      </c>
      <c r="BG151" s="237">
        <f>IF(N151="zákl. prenesená",J151,0)</f>
        <v>0</v>
      </c>
      <c r="BH151" s="237">
        <f>IF(N151="zníž. prenesená",J151,0)</f>
        <v>0</v>
      </c>
      <c r="BI151" s="237">
        <f>IF(N151="nulová",J151,0)</f>
        <v>0</v>
      </c>
      <c r="BJ151" s="14" t="s">
        <v>136</v>
      </c>
      <c r="BK151" s="237">
        <f>ROUND(I151*H151,2)</f>
        <v>0</v>
      </c>
      <c r="BL151" s="14" t="s">
        <v>140</v>
      </c>
      <c r="BM151" s="236" t="s">
        <v>196</v>
      </c>
    </row>
    <row r="152" s="12" customFormat="1" ht="22.8" customHeight="1">
      <c r="A152" s="12"/>
      <c r="B152" s="210"/>
      <c r="C152" s="211"/>
      <c r="D152" s="212" t="s">
        <v>74</v>
      </c>
      <c r="E152" s="238" t="s">
        <v>151</v>
      </c>
      <c r="F152" s="238" t="s">
        <v>197</v>
      </c>
      <c r="G152" s="211"/>
      <c r="H152" s="211"/>
      <c r="I152" s="214"/>
      <c r="J152" s="239">
        <f>BK152</f>
        <v>0</v>
      </c>
      <c r="K152" s="211"/>
      <c r="L152" s="216"/>
      <c r="M152" s="217"/>
      <c r="N152" s="218"/>
      <c r="O152" s="218"/>
      <c r="P152" s="219">
        <f>SUM(P153:P154)</f>
        <v>0</v>
      </c>
      <c r="Q152" s="218"/>
      <c r="R152" s="219">
        <f>SUM(R153:R154)</f>
        <v>73.09652657625</v>
      </c>
      <c r="S152" s="218"/>
      <c r="T152" s="220">
        <f>SUM(T153:T154)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21" t="s">
        <v>83</v>
      </c>
      <c r="AT152" s="222" t="s">
        <v>74</v>
      </c>
      <c r="AU152" s="222" t="s">
        <v>83</v>
      </c>
      <c r="AY152" s="221" t="s">
        <v>131</v>
      </c>
      <c r="BK152" s="223">
        <f>SUM(BK153:BK154)</f>
        <v>0</v>
      </c>
    </row>
    <row r="153" s="2" customFormat="1" ht="24.15" customHeight="1">
      <c r="A153" s="35"/>
      <c r="B153" s="36"/>
      <c r="C153" s="224" t="s">
        <v>198</v>
      </c>
      <c r="D153" s="224" t="s">
        <v>132</v>
      </c>
      <c r="E153" s="225" t="s">
        <v>199</v>
      </c>
      <c r="F153" s="226" t="s">
        <v>200</v>
      </c>
      <c r="G153" s="227" t="s">
        <v>187</v>
      </c>
      <c r="H153" s="228">
        <v>320.23500000000001</v>
      </c>
      <c r="I153" s="229"/>
      <c r="J153" s="230">
        <f>ROUND(I153*H153,2)</f>
        <v>0</v>
      </c>
      <c r="K153" s="231"/>
      <c r="L153" s="41"/>
      <c r="M153" s="232" t="s">
        <v>1</v>
      </c>
      <c r="N153" s="233" t="s">
        <v>41</v>
      </c>
      <c r="O153" s="94"/>
      <c r="P153" s="234">
        <f>O153*H153</f>
        <v>0</v>
      </c>
      <c r="Q153" s="234">
        <v>0.22824074999999999</v>
      </c>
      <c r="R153" s="234">
        <f>Q153*H153</f>
        <v>73.090676576250004</v>
      </c>
      <c r="S153" s="234">
        <v>0</v>
      </c>
      <c r="T153" s="235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6" t="s">
        <v>140</v>
      </c>
      <c r="AT153" s="236" t="s">
        <v>132</v>
      </c>
      <c r="AU153" s="236" t="s">
        <v>136</v>
      </c>
      <c r="AY153" s="14" t="s">
        <v>131</v>
      </c>
      <c r="BE153" s="237">
        <f>IF(N153="základná",J153,0)</f>
        <v>0</v>
      </c>
      <c r="BF153" s="237">
        <f>IF(N153="znížená",J153,0)</f>
        <v>0</v>
      </c>
      <c r="BG153" s="237">
        <f>IF(N153="zákl. prenesená",J153,0)</f>
        <v>0</v>
      </c>
      <c r="BH153" s="237">
        <f>IF(N153="zníž. prenesená",J153,0)</f>
        <v>0</v>
      </c>
      <c r="BI153" s="237">
        <f>IF(N153="nulová",J153,0)</f>
        <v>0</v>
      </c>
      <c r="BJ153" s="14" t="s">
        <v>136</v>
      </c>
      <c r="BK153" s="237">
        <f>ROUND(I153*H153,2)</f>
        <v>0</v>
      </c>
      <c r="BL153" s="14" t="s">
        <v>140</v>
      </c>
      <c r="BM153" s="236" t="s">
        <v>201</v>
      </c>
    </row>
    <row r="154" s="2" customFormat="1" ht="33" customHeight="1">
      <c r="A154" s="35"/>
      <c r="B154" s="36"/>
      <c r="C154" s="224" t="s">
        <v>202</v>
      </c>
      <c r="D154" s="224" t="s">
        <v>132</v>
      </c>
      <c r="E154" s="225" t="s">
        <v>203</v>
      </c>
      <c r="F154" s="226" t="s">
        <v>204</v>
      </c>
      <c r="G154" s="227" t="s">
        <v>146</v>
      </c>
      <c r="H154" s="228">
        <v>2</v>
      </c>
      <c r="I154" s="229"/>
      <c r="J154" s="230">
        <f>ROUND(I154*H154,2)</f>
        <v>0</v>
      </c>
      <c r="K154" s="231"/>
      <c r="L154" s="41"/>
      <c r="M154" s="232" t="s">
        <v>1</v>
      </c>
      <c r="N154" s="233" t="s">
        <v>41</v>
      </c>
      <c r="O154" s="94"/>
      <c r="P154" s="234">
        <f>O154*H154</f>
        <v>0</v>
      </c>
      <c r="Q154" s="234">
        <v>0.0029250000000000001</v>
      </c>
      <c r="R154" s="234">
        <f>Q154*H154</f>
        <v>0.0058500000000000002</v>
      </c>
      <c r="S154" s="234">
        <v>0</v>
      </c>
      <c r="T154" s="235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6" t="s">
        <v>140</v>
      </c>
      <c r="AT154" s="236" t="s">
        <v>132</v>
      </c>
      <c r="AU154" s="236" t="s">
        <v>136</v>
      </c>
      <c r="AY154" s="14" t="s">
        <v>131</v>
      </c>
      <c r="BE154" s="237">
        <f>IF(N154="základná",J154,0)</f>
        <v>0</v>
      </c>
      <c r="BF154" s="237">
        <f>IF(N154="znížená",J154,0)</f>
        <v>0</v>
      </c>
      <c r="BG154" s="237">
        <f>IF(N154="zákl. prenesená",J154,0)</f>
        <v>0</v>
      </c>
      <c r="BH154" s="237">
        <f>IF(N154="zníž. prenesená",J154,0)</f>
        <v>0</v>
      </c>
      <c r="BI154" s="237">
        <f>IF(N154="nulová",J154,0)</f>
        <v>0</v>
      </c>
      <c r="BJ154" s="14" t="s">
        <v>136</v>
      </c>
      <c r="BK154" s="237">
        <f>ROUND(I154*H154,2)</f>
        <v>0</v>
      </c>
      <c r="BL154" s="14" t="s">
        <v>140</v>
      </c>
      <c r="BM154" s="236" t="s">
        <v>205</v>
      </c>
    </row>
    <row r="155" s="12" customFormat="1" ht="22.8" customHeight="1">
      <c r="A155" s="12"/>
      <c r="B155" s="210"/>
      <c r="C155" s="211"/>
      <c r="D155" s="212" t="s">
        <v>74</v>
      </c>
      <c r="E155" s="238" t="s">
        <v>155</v>
      </c>
      <c r="F155" s="238" t="s">
        <v>206</v>
      </c>
      <c r="G155" s="211"/>
      <c r="H155" s="211"/>
      <c r="I155" s="214"/>
      <c r="J155" s="239">
        <f>BK155</f>
        <v>0</v>
      </c>
      <c r="K155" s="211"/>
      <c r="L155" s="216"/>
      <c r="M155" s="217"/>
      <c r="N155" s="218"/>
      <c r="O155" s="218"/>
      <c r="P155" s="219">
        <f>SUM(P156:P164)</f>
        <v>0</v>
      </c>
      <c r="Q155" s="218"/>
      <c r="R155" s="219">
        <f>SUM(R156:R164)</f>
        <v>54.826026000000006</v>
      </c>
      <c r="S155" s="218"/>
      <c r="T155" s="220">
        <f>SUM(T156:T164)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1" t="s">
        <v>83</v>
      </c>
      <c r="AT155" s="222" t="s">
        <v>74</v>
      </c>
      <c r="AU155" s="222" t="s">
        <v>83</v>
      </c>
      <c r="AY155" s="221" t="s">
        <v>131</v>
      </c>
      <c r="BK155" s="223">
        <f>SUM(BK156:BK164)</f>
        <v>0</v>
      </c>
    </row>
    <row r="156" s="2" customFormat="1" ht="16.5" customHeight="1">
      <c r="A156" s="35"/>
      <c r="B156" s="36"/>
      <c r="C156" s="224" t="s">
        <v>207</v>
      </c>
      <c r="D156" s="224" t="s">
        <v>132</v>
      </c>
      <c r="E156" s="225" t="s">
        <v>208</v>
      </c>
      <c r="F156" s="226" t="s">
        <v>209</v>
      </c>
      <c r="G156" s="227" t="s">
        <v>187</v>
      </c>
      <c r="H156" s="228">
        <v>86.200000000000003</v>
      </c>
      <c r="I156" s="229"/>
      <c r="J156" s="230">
        <f>ROUND(I156*H156,2)</f>
        <v>0</v>
      </c>
      <c r="K156" s="231"/>
      <c r="L156" s="41"/>
      <c r="M156" s="232" t="s">
        <v>1</v>
      </c>
      <c r="N156" s="233" t="s">
        <v>41</v>
      </c>
      <c r="O156" s="94"/>
      <c r="P156" s="234">
        <f>O156*H156</f>
        <v>0</v>
      </c>
      <c r="Q156" s="234">
        <v>0.00020000000000000001</v>
      </c>
      <c r="R156" s="234">
        <f>Q156*H156</f>
        <v>0.017240000000000002</v>
      </c>
      <c r="S156" s="234">
        <v>0</v>
      </c>
      <c r="T156" s="235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6" t="s">
        <v>140</v>
      </c>
      <c r="AT156" s="236" t="s">
        <v>132</v>
      </c>
      <c r="AU156" s="236" t="s">
        <v>136</v>
      </c>
      <c r="AY156" s="14" t="s">
        <v>131</v>
      </c>
      <c r="BE156" s="237">
        <f>IF(N156="základná",J156,0)</f>
        <v>0</v>
      </c>
      <c r="BF156" s="237">
        <f>IF(N156="znížená",J156,0)</f>
        <v>0</v>
      </c>
      <c r="BG156" s="237">
        <f>IF(N156="zákl. prenesená",J156,0)</f>
        <v>0</v>
      </c>
      <c r="BH156" s="237">
        <f>IF(N156="zníž. prenesená",J156,0)</f>
        <v>0</v>
      </c>
      <c r="BI156" s="237">
        <f>IF(N156="nulová",J156,0)</f>
        <v>0</v>
      </c>
      <c r="BJ156" s="14" t="s">
        <v>136</v>
      </c>
      <c r="BK156" s="237">
        <f>ROUND(I156*H156,2)</f>
        <v>0</v>
      </c>
      <c r="BL156" s="14" t="s">
        <v>140</v>
      </c>
      <c r="BM156" s="236" t="s">
        <v>210</v>
      </c>
    </row>
    <row r="157" s="2" customFormat="1" ht="37.8" customHeight="1">
      <c r="A157" s="35"/>
      <c r="B157" s="36"/>
      <c r="C157" s="224" t="s">
        <v>211</v>
      </c>
      <c r="D157" s="224" t="s">
        <v>132</v>
      </c>
      <c r="E157" s="225" t="s">
        <v>212</v>
      </c>
      <c r="F157" s="226" t="s">
        <v>213</v>
      </c>
      <c r="G157" s="227" t="s">
        <v>187</v>
      </c>
      <c r="H157" s="228">
        <v>1085</v>
      </c>
      <c r="I157" s="229"/>
      <c r="J157" s="230">
        <f>ROUND(I157*H157,2)</f>
        <v>0</v>
      </c>
      <c r="K157" s="231"/>
      <c r="L157" s="41"/>
      <c r="M157" s="232" t="s">
        <v>1</v>
      </c>
      <c r="N157" s="233" t="s">
        <v>41</v>
      </c>
      <c r="O157" s="94"/>
      <c r="P157" s="234">
        <f>O157*H157</f>
        <v>0</v>
      </c>
      <c r="Q157" s="234">
        <v>0.010500000000000001</v>
      </c>
      <c r="R157" s="234">
        <f>Q157*H157</f>
        <v>11.3925</v>
      </c>
      <c r="S157" s="234">
        <v>0</v>
      </c>
      <c r="T157" s="235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6" t="s">
        <v>140</v>
      </c>
      <c r="AT157" s="236" t="s">
        <v>132</v>
      </c>
      <c r="AU157" s="236" t="s">
        <v>136</v>
      </c>
      <c r="AY157" s="14" t="s">
        <v>131</v>
      </c>
      <c r="BE157" s="237">
        <f>IF(N157="základná",J157,0)</f>
        <v>0</v>
      </c>
      <c r="BF157" s="237">
        <f>IF(N157="znížená",J157,0)</f>
        <v>0</v>
      </c>
      <c r="BG157" s="237">
        <f>IF(N157="zákl. prenesená",J157,0)</f>
        <v>0</v>
      </c>
      <c r="BH157" s="237">
        <f>IF(N157="zníž. prenesená",J157,0)</f>
        <v>0</v>
      </c>
      <c r="BI157" s="237">
        <f>IF(N157="nulová",J157,0)</f>
        <v>0</v>
      </c>
      <c r="BJ157" s="14" t="s">
        <v>136</v>
      </c>
      <c r="BK157" s="237">
        <f>ROUND(I157*H157,2)</f>
        <v>0</v>
      </c>
      <c r="BL157" s="14" t="s">
        <v>140</v>
      </c>
      <c r="BM157" s="236" t="s">
        <v>214</v>
      </c>
    </row>
    <row r="158" s="2" customFormat="1" ht="24.15" customHeight="1">
      <c r="A158" s="35"/>
      <c r="B158" s="36"/>
      <c r="C158" s="224" t="s">
        <v>215</v>
      </c>
      <c r="D158" s="224" t="s">
        <v>132</v>
      </c>
      <c r="E158" s="225" t="s">
        <v>216</v>
      </c>
      <c r="F158" s="226" t="s">
        <v>217</v>
      </c>
      <c r="G158" s="227" t="s">
        <v>187</v>
      </c>
      <c r="H158" s="228">
        <v>1819</v>
      </c>
      <c r="I158" s="229"/>
      <c r="J158" s="230">
        <f>ROUND(I158*H158,2)</f>
        <v>0</v>
      </c>
      <c r="K158" s="231"/>
      <c r="L158" s="41"/>
      <c r="M158" s="232" t="s">
        <v>1</v>
      </c>
      <c r="N158" s="233" t="s">
        <v>41</v>
      </c>
      <c r="O158" s="94"/>
      <c r="P158" s="234">
        <f>O158*H158</f>
        <v>0</v>
      </c>
      <c r="Q158" s="234">
        <v>0.00040000000000000002</v>
      </c>
      <c r="R158" s="234">
        <f>Q158*H158</f>
        <v>0.72760000000000002</v>
      </c>
      <c r="S158" s="234">
        <v>0</v>
      </c>
      <c r="T158" s="235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6" t="s">
        <v>140</v>
      </c>
      <c r="AT158" s="236" t="s">
        <v>132</v>
      </c>
      <c r="AU158" s="236" t="s">
        <v>136</v>
      </c>
      <c r="AY158" s="14" t="s">
        <v>131</v>
      </c>
      <c r="BE158" s="237">
        <f>IF(N158="základná",J158,0)</f>
        <v>0</v>
      </c>
      <c r="BF158" s="237">
        <f>IF(N158="znížená",J158,0)</f>
        <v>0</v>
      </c>
      <c r="BG158" s="237">
        <f>IF(N158="zákl. prenesená",J158,0)</f>
        <v>0</v>
      </c>
      <c r="BH158" s="237">
        <f>IF(N158="zníž. prenesená",J158,0)</f>
        <v>0</v>
      </c>
      <c r="BI158" s="237">
        <f>IF(N158="nulová",J158,0)</f>
        <v>0</v>
      </c>
      <c r="BJ158" s="14" t="s">
        <v>136</v>
      </c>
      <c r="BK158" s="237">
        <f>ROUND(I158*H158,2)</f>
        <v>0</v>
      </c>
      <c r="BL158" s="14" t="s">
        <v>140</v>
      </c>
      <c r="BM158" s="236" t="s">
        <v>218</v>
      </c>
    </row>
    <row r="159" s="2" customFormat="1" ht="24.15" customHeight="1">
      <c r="A159" s="35"/>
      <c r="B159" s="36"/>
      <c r="C159" s="224" t="s">
        <v>219</v>
      </c>
      <c r="D159" s="224" t="s">
        <v>132</v>
      </c>
      <c r="E159" s="225" t="s">
        <v>220</v>
      </c>
      <c r="F159" s="226" t="s">
        <v>221</v>
      </c>
      <c r="G159" s="227" t="s">
        <v>187</v>
      </c>
      <c r="H159" s="228">
        <v>1819</v>
      </c>
      <c r="I159" s="229"/>
      <c r="J159" s="230">
        <f>ROUND(I159*H159,2)</f>
        <v>0</v>
      </c>
      <c r="K159" s="231"/>
      <c r="L159" s="41"/>
      <c r="M159" s="232" t="s">
        <v>1</v>
      </c>
      <c r="N159" s="233" t="s">
        <v>41</v>
      </c>
      <c r="O159" s="94"/>
      <c r="P159" s="234">
        <f>O159*H159</f>
        <v>0</v>
      </c>
      <c r="Q159" s="234">
        <v>0.0049350000000000002</v>
      </c>
      <c r="R159" s="234">
        <f>Q159*H159</f>
        <v>8.9767650000000003</v>
      </c>
      <c r="S159" s="234">
        <v>0</v>
      </c>
      <c r="T159" s="235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6" t="s">
        <v>140</v>
      </c>
      <c r="AT159" s="236" t="s">
        <v>132</v>
      </c>
      <c r="AU159" s="236" t="s">
        <v>136</v>
      </c>
      <c r="AY159" s="14" t="s">
        <v>131</v>
      </c>
      <c r="BE159" s="237">
        <f>IF(N159="základná",J159,0)</f>
        <v>0</v>
      </c>
      <c r="BF159" s="237">
        <f>IF(N159="znížená",J159,0)</f>
        <v>0</v>
      </c>
      <c r="BG159" s="237">
        <f>IF(N159="zákl. prenesená",J159,0)</f>
        <v>0</v>
      </c>
      <c r="BH159" s="237">
        <f>IF(N159="zníž. prenesená",J159,0)</f>
        <v>0</v>
      </c>
      <c r="BI159" s="237">
        <f>IF(N159="nulová",J159,0)</f>
        <v>0</v>
      </c>
      <c r="BJ159" s="14" t="s">
        <v>136</v>
      </c>
      <c r="BK159" s="237">
        <f>ROUND(I159*H159,2)</f>
        <v>0</v>
      </c>
      <c r="BL159" s="14" t="s">
        <v>140</v>
      </c>
      <c r="BM159" s="236" t="s">
        <v>222</v>
      </c>
    </row>
    <row r="160" s="2" customFormat="1" ht="16.5" customHeight="1">
      <c r="A160" s="35"/>
      <c r="B160" s="36"/>
      <c r="C160" s="224" t="s">
        <v>223</v>
      </c>
      <c r="D160" s="224" t="s">
        <v>132</v>
      </c>
      <c r="E160" s="225" t="s">
        <v>224</v>
      </c>
      <c r="F160" s="226" t="s">
        <v>225</v>
      </c>
      <c r="G160" s="227" t="s">
        <v>187</v>
      </c>
      <c r="H160" s="228">
        <v>1819</v>
      </c>
      <c r="I160" s="229"/>
      <c r="J160" s="230">
        <f>ROUND(I160*H160,2)</f>
        <v>0</v>
      </c>
      <c r="K160" s="231"/>
      <c r="L160" s="41"/>
      <c r="M160" s="232" t="s">
        <v>1</v>
      </c>
      <c r="N160" s="233" t="s">
        <v>41</v>
      </c>
      <c r="O160" s="94"/>
      <c r="P160" s="234">
        <f>O160*H160</f>
        <v>0</v>
      </c>
      <c r="Q160" s="234">
        <v>0.013390000000000001</v>
      </c>
      <c r="R160" s="234">
        <f>Q160*H160</f>
        <v>24.35641</v>
      </c>
      <c r="S160" s="234">
        <v>0</v>
      </c>
      <c r="T160" s="235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6" t="s">
        <v>140</v>
      </c>
      <c r="AT160" s="236" t="s">
        <v>132</v>
      </c>
      <c r="AU160" s="236" t="s">
        <v>136</v>
      </c>
      <c r="AY160" s="14" t="s">
        <v>131</v>
      </c>
      <c r="BE160" s="237">
        <f>IF(N160="základná",J160,0)</f>
        <v>0</v>
      </c>
      <c r="BF160" s="237">
        <f>IF(N160="znížená",J160,0)</f>
        <v>0</v>
      </c>
      <c r="BG160" s="237">
        <f>IF(N160="zákl. prenesená",J160,0)</f>
        <v>0</v>
      </c>
      <c r="BH160" s="237">
        <f>IF(N160="zníž. prenesená",J160,0)</f>
        <v>0</v>
      </c>
      <c r="BI160" s="237">
        <f>IF(N160="nulová",J160,0)</f>
        <v>0</v>
      </c>
      <c r="BJ160" s="14" t="s">
        <v>136</v>
      </c>
      <c r="BK160" s="237">
        <f>ROUND(I160*H160,2)</f>
        <v>0</v>
      </c>
      <c r="BL160" s="14" t="s">
        <v>140</v>
      </c>
      <c r="BM160" s="236" t="s">
        <v>226</v>
      </c>
    </row>
    <row r="161" s="2" customFormat="1" ht="24.15" customHeight="1">
      <c r="A161" s="35"/>
      <c r="B161" s="36"/>
      <c r="C161" s="224" t="s">
        <v>7</v>
      </c>
      <c r="D161" s="224" t="s">
        <v>132</v>
      </c>
      <c r="E161" s="225" t="s">
        <v>227</v>
      </c>
      <c r="F161" s="226" t="s">
        <v>228</v>
      </c>
      <c r="G161" s="227" t="s">
        <v>187</v>
      </c>
      <c r="H161" s="228">
        <v>86.200000000000003</v>
      </c>
      <c r="I161" s="229"/>
      <c r="J161" s="230">
        <f>ROUND(I161*H161,2)</f>
        <v>0</v>
      </c>
      <c r="K161" s="231"/>
      <c r="L161" s="41"/>
      <c r="M161" s="232" t="s">
        <v>1</v>
      </c>
      <c r="N161" s="233" t="s">
        <v>41</v>
      </c>
      <c r="O161" s="94"/>
      <c r="P161" s="234">
        <f>O161*H161</f>
        <v>0</v>
      </c>
      <c r="Q161" s="234">
        <v>0.00021000000000000001</v>
      </c>
      <c r="R161" s="234">
        <f>Q161*H161</f>
        <v>0.018102</v>
      </c>
      <c r="S161" s="234">
        <v>0</v>
      </c>
      <c r="T161" s="235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6" t="s">
        <v>140</v>
      </c>
      <c r="AT161" s="236" t="s">
        <v>132</v>
      </c>
      <c r="AU161" s="236" t="s">
        <v>136</v>
      </c>
      <c r="AY161" s="14" t="s">
        <v>131</v>
      </c>
      <c r="BE161" s="237">
        <f>IF(N161="základná",J161,0)</f>
        <v>0</v>
      </c>
      <c r="BF161" s="237">
        <f>IF(N161="znížená",J161,0)</f>
        <v>0</v>
      </c>
      <c r="BG161" s="237">
        <f>IF(N161="zákl. prenesená",J161,0)</f>
        <v>0</v>
      </c>
      <c r="BH161" s="237">
        <f>IF(N161="zníž. prenesená",J161,0)</f>
        <v>0</v>
      </c>
      <c r="BI161" s="237">
        <f>IF(N161="nulová",J161,0)</f>
        <v>0</v>
      </c>
      <c r="BJ161" s="14" t="s">
        <v>136</v>
      </c>
      <c r="BK161" s="237">
        <f>ROUND(I161*H161,2)</f>
        <v>0</v>
      </c>
      <c r="BL161" s="14" t="s">
        <v>140</v>
      </c>
      <c r="BM161" s="236" t="s">
        <v>229</v>
      </c>
    </row>
    <row r="162" s="2" customFormat="1" ht="24.15" customHeight="1">
      <c r="A162" s="35"/>
      <c r="B162" s="36"/>
      <c r="C162" s="224" t="s">
        <v>230</v>
      </c>
      <c r="D162" s="224" t="s">
        <v>132</v>
      </c>
      <c r="E162" s="225" t="s">
        <v>231</v>
      </c>
      <c r="F162" s="226" t="s">
        <v>232</v>
      </c>
      <c r="G162" s="227" t="s">
        <v>187</v>
      </c>
      <c r="H162" s="228">
        <v>587</v>
      </c>
      <c r="I162" s="229"/>
      <c r="J162" s="230">
        <f>ROUND(I162*H162,2)</f>
        <v>0</v>
      </c>
      <c r="K162" s="231"/>
      <c r="L162" s="41"/>
      <c r="M162" s="232" t="s">
        <v>1</v>
      </c>
      <c r="N162" s="233" t="s">
        <v>41</v>
      </c>
      <c r="O162" s="94"/>
      <c r="P162" s="234">
        <f>O162*H162</f>
        <v>0</v>
      </c>
      <c r="Q162" s="234">
        <v>0.00010000000000000001</v>
      </c>
      <c r="R162" s="234">
        <f>Q162*H162</f>
        <v>0.058700000000000002</v>
      </c>
      <c r="S162" s="234">
        <v>0</v>
      </c>
      <c r="T162" s="235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6" t="s">
        <v>140</v>
      </c>
      <c r="AT162" s="236" t="s">
        <v>132</v>
      </c>
      <c r="AU162" s="236" t="s">
        <v>136</v>
      </c>
      <c r="AY162" s="14" t="s">
        <v>131</v>
      </c>
      <c r="BE162" s="237">
        <f>IF(N162="základná",J162,0)</f>
        <v>0</v>
      </c>
      <c r="BF162" s="237">
        <f>IF(N162="znížená",J162,0)</f>
        <v>0</v>
      </c>
      <c r="BG162" s="237">
        <f>IF(N162="zákl. prenesená",J162,0)</f>
        <v>0</v>
      </c>
      <c r="BH162" s="237">
        <f>IF(N162="zníž. prenesená",J162,0)</f>
        <v>0</v>
      </c>
      <c r="BI162" s="237">
        <f>IF(N162="nulová",J162,0)</f>
        <v>0</v>
      </c>
      <c r="BJ162" s="14" t="s">
        <v>136</v>
      </c>
      <c r="BK162" s="237">
        <f>ROUND(I162*H162,2)</f>
        <v>0</v>
      </c>
      <c r="BL162" s="14" t="s">
        <v>140</v>
      </c>
      <c r="BM162" s="236" t="s">
        <v>233</v>
      </c>
    </row>
    <row r="163" s="2" customFormat="1" ht="16.5" customHeight="1">
      <c r="A163" s="35"/>
      <c r="B163" s="36"/>
      <c r="C163" s="224" t="s">
        <v>234</v>
      </c>
      <c r="D163" s="224" t="s">
        <v>132</v>
      </c>
      <c r="E163" s="225" t="s">
        <v>235</v>
      </c>
      <c r="F163" s="226" t="s">
        <v>236</v>
      </c>
      <c r="G163" s="227" t="s">
        <v>187</v>
      </c>
      <c r="H163" s="228">
        <v>587</v>
      </c>
      <c r="I163" s="229"/>
      <c r="J163" s="230">
        <f>ROUND(I163*H163,2)</f>
        <v>0</v>
      </c>
      <c r="K163" s="231"/>
      <c r="L163" s="41"/>
      <c r="M163" s="232" t="s">
        <v>1</v>
      </c>
      <c r="N163" s="233" t="s">
        <v>41</v>
      </c>
      <c r="O163" s="94"/>
      <c r="P163" s="234">
        <f>O163*H163</f>
        <v>0</v>
      </c>
      <c r="Q163" s="234">
        <v>0.00232</v>
      </c>
      <c r="R163" s="234">
        <f>Q163*H163</f>
        <v>1.3618399999999999</v>
      </c>
      <c r="S163" s="234">
        <v>0</v>
      </c>
      <c r="T163" s="235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6" t="s">
        <v>140</v>
      </c>
      <c r="AT163" s="236" t="s">
        <v>132</v>
      </c>
      <c r="AU163" s="236" t="s">
        <v>136</v>
      </c>
      <c r="AY163" s="14" t="s">
        <v>131</v>
      </c>
      <c r="BE163" s="237">
        <f>IF(N163="základná",J163,0)</f>
        <v>0</v>
      </c>
      <c r="BF163" s="237">
        <f>IF(N163="znížená",J163,0)</f>
        <v>0</v>
      </c>
      <c r="BG163" s="237">
        <f>IF(N163="zákl. prenesená",J163,0)</f>
        <v>0</v>
      </c>
      <c r="BH163" s="237">
        <f>IF(N163="zníž. prenesená",J163,0)</f>
        <v>0</v>
      </c>
      <c r="BI163" s="237">
        <f>IF(N163="nulová",J163,0)</f>
        <v>0</v>
      </c>
      <c r="BJ163" s="14" t="s">
        <v>136</v>
      </c>
      <c r="BK163" s="237">
        <f>ROUND(I163*H163,2)</f>
        <v>0</v>
      </c>
      <c r="BL163" s="14" t="s">
        <v>140</v>
      </c>
      <c r="BM163" s="236" t="s">
        <v>237</v>
      </c>
    </row>
    <row r="164" s="2" customFormat="1" ht="24.15" customHeight="1">
      <c r="A164" s="35"/>
      <c r="B164" s="36"/>
      <c r="C164" s="224" t="s">
        <v>238</v>
      </c>
      <c r="D164" s="224" t="s">
        <v>132</v>
      </c>
      <c r="E164" s="225" t="s">
        <v>239</v>
      </c>
      <c r="F164" s="226" t="s">
        <v>240</v>
      </c>
      <c r="G164" s="227" t="s">
        <v>187</v>
      </c>
      <c r="H164" s="228">
        <v>587</v>
      </c>
      <c r="I164" s="229"/>
      <c r="J164" s="230">
        <f>ROUND(I164*H164,2)</f>
        <v>0</v>
      </c>
      <c r="K164" s="231"/>
      <c r="L164" s="41"/>
      <c r="M164" s="232" t="s">
        <v>1</v>
      </c>
      <c r="N164" s="233" t="s">
        <v>41</v>
      </c>
      <c r="O164" s="94"/>
      <c r="P164" s="234">
        <f>O164*H164</f>
        <v>0</v>
      </c>
      <c r="Q164" s="234">
        <v>0.013487000000000001</v>
      </c>
      <c r="R164" s="234">
        <f>Q164*H164</f>
        <v>7.9168690000000002</v>
      </c>
      <c r="S164" s="234">
        <v>0</v>
      </c>
      <c r="T164" s="235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6" t="s">
        <v>140</v>
      </c>
      <c r="AT164" s="236" t="s">
        <v>132</v>
      </c>
      <c r="AU164" s="236" t="s">
        <v>136</v>
      </c>
      <c r="AY164" s="14" t="s">
        <v>131</v>
      </c>
      <c r="BE164" s="237">
        <f>IF(N164="základná",J164,0)</f>
        <v>0</v>
      </c>
      <c r="BF164" s="237">
        <f>IF(N164="znížená",J164,0)</f>
        <v>0</v>
      </c>
      <c r="BG164" s="237">
        <f>IF(N164="zákl. prenesená",J164,0)</f>
        <v>0</v>
      </c>
      <c r="BH164" s="237">
        <f>IF(N164="zníž. prenesená",J164,0)</f>
        <v>0</v>
      </c>
      <c r="BI164" s="237">
        <f>IF(N164="nulová",J164,0)</f>
        <v>0</v>
      </c>
      <c r="BJ164" s="14" t="s">
        <v>136</v>
      </c>
      <c r="BK164" s="237">
        <f>ROUND(I164*H164,2)</f>
        <v>0</v>
      </c>
      <c r="BL164" s="14" t="s">
        <v>140</v>
      </c>
      <c r="BM164" s="236" t="s">
        <v>241</v>
      </c>
    </row>
    <row r="165" s="12" customFormat="1" ht="22.8" customHeight="1">
      <c r="A165" s="12"/>
      <c r="B165" s="210"/>
      <c r="C165" s="211"/>
      <c r="D165" s="212" t="s">
        <v>74</v>
      </c>
      <c r="E165" s="238" t="s">
        <v>168</v>
      </c>
      <c r="F165" s="238" t="s">
        <v>242</v>
      </c>
      <c r="G165" s="211"/>
      <c r="H165" s="211"/>
      <c r="I165" s="214"/>
      <c r="J165" s="239">
        <f>BK165</f>
        <v>0</v>
      </c>
      <c r="K165" s="211"/>
      <c r="L165" s="216"/>
      <c r="M165" s="217"/>
      <c r="N165" s="218"/>
      <c r="O165" s="218"/>
      <c r="P165" s="219">
        <f>SUM(P166:P199)</f>
        <v>0</v>
      </c>
      <c r="Q165" s="218"/>
      <c r="R165" s="219">
        <f>SUM(R166:R199)</f>
        <v>58.110406900000001</v>
      </c>
      <c r="S165" s="218"/>
      <c r="T165" s="220">
        <f>SUM(T166:T199)</f>
        <v>72.591767999999988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21" t="s">
        <v>83</v>
      </c>
      <c r="AT165" s="222" t="s">
        <v>74</v>
      </c>
      <c r="AU165" s="222" t="s">
        <v>83</v>
      </c>
      <c r="AY165" s="221" t="s">
        <v>131</v>
      </c>
      <c r="BK165" s="223">
        <f>SUM(BK166:BK199)</f>
        <v>0</v>
      </c>
    </row>
    <row r="166" s="2" customFormat="1" ht="37.8" customHeight="1">
      <c r="A166" s="35"/>
      <c r="B166" s="36"/>
      <c r="C166" s="224" t="s">
        <v>243</v>
      </c>
      <c r="D166" s="224" t="s">
        <v>132</v>
      </c>
      <c r="E166" s="225" t="s">
        <v>244</v>
      </c>
      <c r="F166" s="226" t="s">
        <v>245</v>
      </c>
      <c r="G166" s="227" t="s">
        <v>187</v>
      </c>
      <c r="H166" s="228">
        <v>430.89999999999998</v>
      </c>
      <c r="I166" s="229"/>
      <c r="J166" s="230">
        <f>ROUND(I166*H166,2)</f>
        <v>0</v>
      </c>
      <c r="K166" s="231"/>
      <c r="L166" s="41"/>
      <c r="M166" s="232" t="s">
        <v>1</v>
      </c>
      <c r="N166" s="233" t="s">
        <v>41</v>
      </c>
      <c r="O166" s="94"/>
      <c r="P166" s="234">
        <f>O166*H166</f>
        <v>0</v>
      </c>
      <c r="Q166" s="234">
        <v>0</v>
      </c>
      <c r="R166" s="234">
        <f>Q166*H166</f>
        <v>0</v>
      </c>
      <c r="S166" s="234">
        <v>0.016619999999999999</v>
      </c>
      <c r="T166" s="235">
        <f>S166*H166</f>
        <v>7.1615579999999994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6" t="s">
        <v>198</v>
      </c>
      <c r="AT166" s="236" t="s">
        <v>132</v>
      </c>
      <c r="AU166" s="236" t="s">
        <v>136</v>
      </c>
      <c r="AY166" s="14" t="s">
        <v>131</v>
      </c>
      <c r="BE166" s="237">
        <f>IF(N166="základná",J166,0)</f>
        <v>0</v>
      </c>
      <c r="BF166" s="237">
        <f>IF(N166="znížená",J166,0)</f>
        <v>0</v>
      </c>
      <c r="BG166" s="237">
        <f>IF(N166="zákl. prenesená",J166,0)</f>
        <v>0</v>
      </c>
      <c r="BH166" s="237">
        <f>IF(N166="zníž. prenesená",J166,0)</f>
        <v>0</v>
      </c>
      <c r="BI166" s="237">
        <f>IF(N166="nulová",J166,0)</f>
        <v>0</v>
      </c>
      <c r="BJ166" s="14" t="s">
        <v>136</v>
      </c>
      <c r="BK166" s="237">
        <f>ROUND(I166*H166,2)</f>
        <v>0</v>
      </c>
      <c r="BL166" s="14" t="s">
        <v>198</v>
      </c>
      <c r="BM166" s="236" t="s">
        <v>246</v>
      </c>
    </row>
    <row r="167" s="2" customFormat="1" ht="37.8" customHeight="1">
      <c r="A167" s="35"/>
      <c r="B167" s="36"/>
      <c r="C167" s="224" t="s">
        <v>247</v>
      </c>
      <c r="D167" s="224" t="s">
        <v>132</v>
      </c>
      <c r="E167" s="225" t="s">
        <v>248</v>
      </c>
      <c r="F167" s="226" t="s">
        <v>249</v>
      </c>
      <c r="G167" s="227" t="s">
        <v>187</v>
      </c>
      <c r="H167" s="228">
        <v>830</v>
      </c>
      <c r="I167" s="229"/>
      <c r="J167" s="230">
        <f>ROUND(I167*H167,2)</f>
        <v>0</v>
      </c>
      <c r="K167" s="231"/>
      <c r="L167" s="41"/>
      <c r="M167" s="232" t="s">
        <v>1</v>
      </c>
      <c r="N167" s="233" t="s">
        <v>41</v>
      </c>
      <c r="O167" s="94"/>
      <c r="P167" s="234">
        <f>O167*H167</f>
        <v>0</v>
      </c>
      <c r="Q167" s="234">
        <v>0</v>
      </c>
      <c r="R167" s="234">
        <f>Q167*H167</f>
        <v>0</v>
      </c>
      <c r="S167" s="234">
        <v>0.021059999999999999</v>
      </c>
      <c r="T167" s="235">
        <f>S167*H167</f>
        <v>17.479799999999997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6" t="s">
        <v>198</v>
      </c>
      <c r="AT167" s="236" t="s">
        <v>132</v>
      </c>
      <c r="AU167" s="236" t="s">
        <v>136</v>
      </c>
      <c r="AY167" s="14" t="s">
        <v>131</v>
      </c>
      <c r="BE167" s="237">
        <f>IF(N167="základná",J167,0)</f>
        <v>0</v>
      </c>
      <c r="BF167" s="237">
        <f>IF(N167="znížená",J167,0)</f>
        <v>0</v>
      </c>
      <c r="BG167" s="237">
        <f>IF(N167="zákl. prenesená",J167,0)</f>
        <v>0</v>
      </c>
      <c r="BH167" s="237">
        <f>IF(N167="zníž. prenesená",J167,0)</f>
        <v>0</v>
      </c>
      <c r="BI167" s="237">
        <f>IF(N167="nulová",J167,0)</f>
        <v>0</v>
      </c>
      <c r="BJ167" s="14" t="s">
        <v>136</v>
      </c>
      <c r="BK167" s="237">
        <f>ROUND(I167*H167,2)</f>
        <v>0</v>
      </c>
      <c r="BL167" s="14" t="s">
        <v>198</v>
      </c>
      <c r="BM167" s="236" t="s">
        <v>250</v>
      </c>
    </row>
    <row r="168" s="2" customFormat="1" ht="24.15" customHeight="1">
      <c r="A168" s="35"/>
      <c r="B168" s="36"/>
      <c r="C168" s="224" t="s">
        <v>251</v>
      </c>
      <c r="D168" s="224" t="s">
        <v>132</v>
      </c>
      <c r="E168" s="225" t="s">
        <v>252</v>
      </c>
      <c r="F168" s="226" t="s">
        <v>253</v>
      </c>
      <c r="G168" s="227" t="s">
        <v>254</v>
      </c>
      <c r="H168" s="228">
        <v>86.859999999999999</v>
      </c>
      <c r="I168" s="229"/>
      <c r="J168" s="230">
        <f>ROUND(I168*H168,2)</f>
        <v>0</v>
      </c>
      <c r="K168" s="231"/>
      <c r="L168" s="41"/>
      <c r="M168" s="232" t="s">
        <v>1</v>
      </c>
      <c r="N168" s="233" t="s">
        <v>41</v>
      </c>
      <c r="O168" s="94"/>
      <c r="P168" s="234">
        <f>O168*H168</f>
        <v>0</v>
      </c>
      <c r="Q168" s="234">
        <v>0</v>
      </c>
      <c r="R168" s="234">
        <f>Q168*H168</f>
        <v>0</v>
      </c>
      <c r="S168" s="234">
        <v>0.0013500000000000001</v>
      </c>
      <c r="T168" s="235">
        <f>S168*H168</f>
        <v>0.117261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6" t="s">
        <v>198</v>
      </c>
      <c r="AT168" s="236" t="s">
        <v>132</v>
      </c>
      <c r="AU168" s="236" t="s">
        <v>136</v>
      </c>
      <c r="AY168" s="14" t="s">
        <v>131</v>
      </c>
      <c r="BE168" s="237">
        <f>IF(N168="základná",J168,0)</f>
        <v>0</v>
      </c>
      <c r="BF168" s="237">
        <f>IF(N168="znížená",J168,0)</f>
        <v>0</v>
      </c>
      <c r="BG168" s="237">
        <f>IF(N168="zákl. prenesená",J168,0)</f>
        <v>0</v>
      </c>
      <c r="BH168" s="237">
        <f>IF(N168="zníž. prenesená",J168,0)</f>
        <v>0</v>
      </c>
      <c r="BI168" s="237">
        <f>IF(N168="nulová",J168,0)</f>
        <v>0</v>
      </c>
      <c r="BJ168" s="14" t="s">
        <v>136</v>
      </c>
      <c r="BK168" s="237">
        <f>ROUND(I168*H168,2)</f>
        <v>0</v>
      </c>
      <c r="BL168" s="14" t="s">
        <v>198</v>
      </c>
      <c r="BM168" s="236" t="s">
        <v>255</v>
      </c>
    </row>
    <row r="169" s="2" customFormat="1" ht="24.15" customHeight="1">
      <c r="A169" s="35"/>
      <c r="B169" s="36"/>
      <c r="C169" s="224" t="s">
        <v>256</v>
      </c>
      <c r="D169" s="224" t="s">
        <v>132</v>
      </c>
      <c r="E169" s="225" t="s">
        <v>257</v>
      </c>
      <c r="F169" s="226" t="s">
        <v>258</v>
      </c>
      <c r="G169" s="227" t="s">
        <v>254</v>
      </c>
      <c r="H169" s="228">
        <v>145.5</v>
      </c>
      <c r="I169" s="229"/>
      <c r="J169" s="230">
        <f>ROUND(I169*H169,2)</f>
        <v>0</v>
      </c>
      <c r="K169" s="231"/>
      <c r="L169" s="41"/>
      <c r="M169" s="232" t="s">
        <v>1</v>
      </c>
      <c r="N169" s="233" t="s">
        <v>41</v>
      </c>
      <c r="O169" s="94"/>
      <c r="P169" s="234">
        <f>O169*H169</f>
        <v>0</v>
      </c>
      <c r="Q169" s="234">
        <v>0</v>
      </c>
      <c r="R169" s="234">
        <f>Q169*H169</f>
        <v>0</v>
      </c>
      <c r="S169" s="234">
        <v>0.0023</v>
      </c>
      <c r="T169" s="235">
        <f>S169*H169</f>
        <v>0.33465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6" t="s">
        <v>140</v>
      </c>
      <c r="AT169" s="236" t="s">
        <v>132</v>
      </c>
      <c r="AU169" s="236" t="s">
        <v>136</v>
      </c>
      <c r="AY169" s="14" t="s">
        <v>131</v>
      </c>
      <c r="BE169" s="237">
        <f>IF(N169="základná",J169,0)</f>
        <v>0</v>
      </c>
      <c r="BF169" s="237">
        <f>IF(N169="znížená",J169,0)</f>
        <v>0</v>
      </c>
      <c r="BG169" s="237">
        <f>IF(N169="zákl. prenesená",J169,0)</f>
        <v>0</v>
      </c>
      <c r="BH169" s="237">
        <f>IF(N169="zníž. prenesená",J169,0)</f>
        <v>0</v>
      </c>
      <c r="BI169" s="237">
        <f>IF(N169="nulová",J169,0)</f>
        <v>0</v>
      </c>
      <c r="BJ169" s="14" t="s">
        <v>136</v>
      </c>
      <c r="BK169" s="237">
        <f>ROUND(I169*H169,2)</f>
        <v>0</v>
      </c>
      <c r="BL169" s="14" t="s">
        <v>140</v>
      </c>
      <c r="BM169" s="236" t="s">
        <v>259</v>
      </c>
    </row>
    <row r="170" s="2" customFormat="1" ht="16.5" customHeight="1">
      <c r="A170" s="35"/>
      <c r="B170" s="36"/>
      <c r="C170" s="224" t="s">
        <v>260</v>
      </c>
      <c r="D170" s="224" t="s">
        <v>132</v>
      </c>
      <c r="E170" s="225" t="s">
        <v>261</v>
      </c>
      <c r="F170" s="226" t="s">
        <v>262</v>
      </c>
      <c r="G170" s="227" t="s">
        <v>146</v>
      </c>
      <c r="H170" s="228">
        <v>24</v>
      </c>
      <c r="I170" s="229"/>
      <c r="J170" s="230">
        <f>ROUND(I170*H170,2)</f>
        <v>0</v>
      </c>
      <c r="K170" s="231"/>
      <c r="L170" s="41"/>
      <c r="M170" s="232" t="s">
        <v>1</v>
      </c>
      <c r="N170" s="233" t="s">
        <v>41</v>
      </c>
      <c r="O170" s="94"/>
      <c r="P170" s="234">
        <f>O170*H170</f>
        <v>0</v>
      </c>
      <c r="Q170" s="234">
        <v>0</v>
      </c>
      <c r="R170" s="234">
        <f>Q170*H170</f>
        <v>0</v>
      </c>
      <c r="S170" s="234">
        <v>0.0080000000000000002</v>
      </c>
      <c r="T170" s="235">
        <f>S170*H170</f>
        <v>0.192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6" t="s">
        <v>198</v>
      </c>
      <c r="AT170" s="236" t="s">
        <v>132</v>
      </c>
      <c r="AU170" s="236" t="s">
        <v>136</v>
      </c>
      <c r="AY170" s="14" t="s">
        <v>131</v>
      </c>
      <c r="BE170" s="237">
        <f>IF(N170="základná",J170,0)</f>
        <v>0</v>
      </c>
      <c r="BF170" s="237">
        <f>IF(N170="znížená",J170,0)</f>
        <v>0</v>
      </c>
      <c r="BG170" s="237">
        <f>IF(N170="zákl. prenesená",J170,0)</f>
        <v>0</v>
      </c>
      <c r="BH170" s="237">
        <f>IF(N170="zníž. prenesená",J170,0)</f>
        <v>0</v>
      </c>
      <c r="BI170" s="237">
        <f>IF(N170="nulová",J170,0)</f>
        <v>0</v>
      </c>
      <c r="BJ170" s="14" t="s">
        <v>136</v>
      </c>
      <c r="BK170" s="237">
        <f>ROUND(I170*H170,2)</f>
        <v>0</v>
      </c>
      <c r="BL170" s="14" t="s">
        <v>198</v>
      </c>
      <c r="BM170" s="236" t="s">
        <v>263</v>
      </c>
    </row>
    <row r="171" s="2" customFormat="1" ht="24.15" customHeight="1">
      <c r="A171" s="35"/>
      <c r="B171" s="36"/>
      <c r="C171" s="224" t="s">
        <v>264</v>
      </c>
      <c r="D171" s="224" t="s">
        <v>132</v>
      </c>
      <c r="E171" s="225" t="s">
        <v>265</v>
      </c>
      <c r="F171" s="226" t="s">
        <v>266</v>
      </c>
      <c r="G171" s="227" t="s">
        <v>187</v>
      </c>
      <c r="H171" s="228">
        <v>320.23500000000001</v>
      </c>
      <c r="I171" s="229"/>
      <c r="J171" s="230">
        <f>ROUND(I171*H171,2)</f>
        <v>0</v>
      </c>
      <c r="K171" s="231"/>
      <c r="L171" s="41"/>
      <c r="M171" s="232" t="s">
        <v>1</v>
      </c>
      <c r="N171" s="233" t="s">
        <v>41</v>
      </c>
      <c r="O171" s="94"/>
      <c r="P171" s="234">
        <f>O171*H171</f>
        <v>0</v>
      </c>
      <c r="Q171" s="234">
        <v>0</v>
      </c>
      <c r="R171" s="234">
        <f>Q171*H171</f>
        <v>0</v>
      </c>
      <c r="S171" s="234">
        <v>0</v>
      </c>
      <c r="T171" s="235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6" t="s">
        <v>140</v>
      </c>
      <c r="AT171" s="236" t="s">
        <v>132</v>
      </c>
      <c r="AU171" s="236" t="s">
        <v>136</v>
      </c>
      <c r="AY171" s="14" t="s">
        <v>131</v>
      </c>
      <c r="BE171" s="237">
        <f>IF(N171="základná",J171,0)</f>
        <v>0</v>
      </c>
      <c r="BF171" s="237">
        <f>IF(N171="znížená",J171,0)</f>
        <v>0</v>
      </c>
      <c r="BG171" s="237">
        <f>IF(N171="zákl. prenesená",J171,0)</f>
        <v>0</v>
      </c>
      <c r="BH171" s="237">
        <f>IF(N171="zníž. prenesená",J171,0)</f>
        <v>0</v>
      </c>
      <c r="BI171" s="237">
        <f>IF(N171="nulová",J171,0)</f>
        <v>0</v>
      </c>
      <c r="BJ171" s="14" t="s">
        <v>136</v>
      </c>
      <c r="BK171" s="237">
        <f>ROUND(I171*H171,2)</f>
        <v>0</v>
      </c>
      <c r="BL171" s="14" t="s">
        <v>140</v>
      </c>
      <c r="BM171" s="236" t="s">
        <v>267</v>
      </c>
    </row>
    <row r="172" s="2" customFormat="1" ht="37.8" customHeight="1">
      <c r="A172" s="35"/>
      <c r="B172" s="36"/>
      <c r="C172" s="224" t="s">
        <v>268</v>
      </c>
      <c r="D172" s="224" t="s">
        <v>132</v>
      </c>
      <c r="E172" s="225" t="s">
        <v>269</v>
      </c>
      <c r="F172" s="226" t="s">
        <v>270</v>
      </c>
      <c r="G172" s="227" t="s">
        <v>187</v>
      </c>
      <c r="H172" s="228">
        <v>1177.5999999999999</v>
      </c>
      <c r="I172" s="229"/>
      <c r="J172" s="230">
        <f>ROUND(I172*H172,2)</f>
        <v>0</v>
      </c>
      <c r="K172" s="231"/>
      <c r="L172" s="41"/>
      <c r="M172" s="232" t="s">
        <v>1</v>
      </c>
      <c r="N172" s="233" t="s">
        <v>41</v>
      </c>
      <c r="O172" s="94"/>
      <c r="P172" s="234">
        <f>O172*H172</f>
        <v>0</v>
      </c>
      <c r="Q172" s="234">
        <v>0.023990000000000001</v>
      </c>
      <c r="R172" s="234">
        <f>Q172*H172</f>
        <v>28.250623999999998</v>
      </c>
      <c r="S172" s="234">
        <v>0</v>
      </c>
      <c r="T172" s="235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6" t="s">
        <v>140</v>
      </c>
      <c r="AT172" s="236" t="s">
        <v>132</v>
      </c>
      <c r="AU172" s="236" t="s">
        <v>136</v>
      </c>
      <c r="AY172" s="14" t="s">
        <v>131</v>
      </c>
      <c r="BE172" s="237">
        <f>IF(N172="základná",J172,0)</f>
        <v>0</v>
      </c>
      <c r="BF172" s="237">
        <f>IF(N172="znížená",J172,0)</f>
        <v>0</v>
      </c>
      <c r="BG172" s="237">
        <f>IF(N172="zákl. prenesená",J172,0)</f>
        <v>0</v>
      </c>
      <c r="BH172" s="237">
        <f>IF(N172="zníž. prenesená",J172,0)</f>
        <v>0</v>
      </c>
      <c r="BI172" s="237">
        <f>IF(N172="nulová",J172,0)</f>
        <v>0</v>
      </c>
      <c r="BJ172" s="14" t="s">
        <v>136</v>
      </c>
      <c r="BK172" s="237">
        <f>ROUND(I172*H172,2)</f>
        <v>0</v>
      </c>
      <c r="BL172" s="14" t="s">
        <v>140</v>
      </c>
      <c r="BM172" s="236" t="s">
        <v>271</v>
      </c>
    </row>
    <row r="173" s="2" customFormat="1" ht="44.25" customHeight="1">
      <c r="A173" s="35"/>
      <c r="B173" s="36"/>
      <c r="C173" s="224" t="s">
        <v>272</v>
      </c>
      <c r="D173" s="224" t="s">
        <v>132</v>
      </c>
      <c r="E173" s="225" t="s">
        <v>273</v>
      </c>
      <c r="F173" s="226" t="s">
        <v>274</v>
      </c>
      <c r="G173" s="227" t="s">
        <v>187</v>
      </c>
      <c r="H173" s="228">
        <v>3532.8000000000002</v>
      </c>
      <c r="I173" s="229"/>
      <c r="J173" s="230">
        <f>ROUND(I173*H173,2)</f>
        <v>0</v>
      </c>
      <c r="K173" s="231"/>
      <c r="L173" s="41"/>
      <c r="M173" s="232" t="s">
        <v>1</v>
      </c>
      <c r="N173" s="233" t="s">
        <v>41</v>
      </c>
      <c r="O173" s="94"/>
      <c r="P173" s="234">
        <f>O173*H173</f>
        <v>0</v>
      </c>
      <c r="Q173" s="234">
        <v>0</v>
      </c>
      <c r="R173" s="234">
        <f>Q173*H173</f>
        <v>0</v>
      </c>
      <c r="S173" s="234">
        <v>0</v>
      </c>
      <c r="T173" s="235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6" t="s">
        <v>140</v>
      </c>
      <c r="AT173" s="236" t="s">
        <v>132</v>
      </c>
      <c r="AU173" s="236" t="s">
        <v>136</v>
      </c>
      <c r="AY173" s="14" t="s">
        <v>131</v>
      </c>
      <c r="BE173" s="237">
        <f>IF(N173="základná",J173,0)</f>
        <v>0</v>
      </c>
      <c r="BF173" s="237">
        <f>IF(N173="znížená",J173,0)</f>
        <v>0</v>
      </c>
      <c r="BG173" s="237">
        <f>IF(N173="zákl. prenesená",J173,0)</f>
        <v>0</v>
      </c>
      <c r="BH173" s="237">
        <f>IF(N173="zníž. prenesená",J173,0)</f>
        <v>0</v>
      </c>
      <c r="BI173" s="237">
        <f>IF(N173="nulová",J173,0)</f>
        <v>0</v>
      </c>
      <c r="BJ173" s="14" t="s">
        <v>136</v>
      </c>
      <c r="BK173" s="237">
        <f>ROUND(I173*H173,2)</f>
        <v>0</v>
      </c>
      <c r="BL173" s="14" t="s">
        <v>140</v>
      </c>
      <c r="BM173" s="236" t="s">
        <v>275</v>
      </c>
    </row>
    <row r="174" s="2" customFormat="1" ht="37.8" customHeight="1">
      <c r="A174" s="35"/>
      <c r="B174" s="36"/>
      <c r="C174" s="224" t="s">
        <v>276</v>
      </c>
      <c r="D174" s="224" t="s">
        <v>132</v>
      </c>
      <c r="E174" s="225" t="s">
        <v>277</v>
      </c>
      <c r="F174" s="226" t="s">
        <v>278</v>
      </c>
      <c r="G174" s="227" t="s">
        <v>187</v>
      </c>
      <c r="H174" s="228">
        <v>1177.5999999999999</v>
      </c>
      <c r="I174" s="229"/>
      <c r="J174" s="230">
        <f>ROUND(I174*H174,2)</f>
        <v>0</v>
      </c>
      <c r="K174" s="231"/>
      <c r="L174" s="41"/>
      <c r="M174" s="232" t="s">
        <v>1</v>
      </c>
      <c r="N174" s="233" t="s">
        <v>41</v>
      </c>
      <c r="O174" s="94"/>
      <c r="P174" s="234">
        <f>O174*H174</f>
        <v>0</v>
      </c>
      <c r="Q174" s="234">
        <v>0.023990000000000001</v>
      </c>
      <c r="R174" s="234">
        <f>Q174*H174</f>
        <v>28.250623999999998</v>
      </c>
      <c r="S174" s="234">
        <v>0</v>
      </c>
      <c r="T174" s="235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6" t="s">
        <v>140</v>
      </c>
      <c r="AT174" s="236" t="s">
        <v>132</v>
      </c>
      <c r="AU174" s="236" t="s">
        <v>136</v>
      </c>
      <c r="AY174" s="14" t="s">
        <v>131</v>
      </c>
      <c r="BE174" s="237">
        <f>IF(N174="základná",J174,0)</f>
        <v>0</v>
      </c>
      <c r="BF174" s="237">
        <f>IF(N174="znížená",J174,0)</f>
        <v>0</v>
      </c>
      <c r="BG174" s="237">
        <f>IF(N174="zákl. prenesená",J174,0)</f>
        <v>0</v>
      </c>
      <c r="BH174" s="237">
        <f>IF(N174="zníž. prenesená",J174,0)</f>
        <v>0</v>
      </c>
      <c r="BI174" s="237">
        <f>IF(N174="nulová",J174,0)</f>
        <v>0</v>
      </c>
      <c r="BJ174" s="14" t="s">
        <v>136</v>
      </c>
      <c r="BK174" s="237">
        <f>ROUND(I174*H174,2)</f>
        <v>0</v>
      </c>
      <c r="BL174" s="14" t="s">
        <v>140</v>
      </c>
      <c r="BM174" s="236" t="s">
        <v>279</v>
      </c>
    </row>
    <row r="175" s="2" customFormat="1" ht="24.15" customHeight="1">
      <c r="A175" s="35"/>
      <c r="B175" s="36"/>
      <c r="C175" s="224" t="s">
        <v>280</v>
      </c>
      <c r="D175" s="224" t="s">
        <v>132</v>
      </c>
      <c r="E175" s="225" t="s">
        <v>281</v>
      </c>
      <c r="F175" s="226" t="s">
        <v>282</v>
      </c>
      <c r="G175" s="227" t="s">
        <v>187</v>
      </c>
      <c r="H175" s="228">
        <v>1019.1</v>
      </c>
      <c r="I175" s="229"/>
      <c r="J175" s="230">
        <f>ROUND(I175*H175,2)</f>
        <v>0</v>
      </c>
      <c r="K175" s="231"/>
      <c r="L175" s="41"/>
      <c r="M175" s="232" t="s">
        <v>1</v>
      </c>
      <c r="N175" s="233" t="s">
        <v>41</v>
      </c>
      <c r="O175" s="94"/>
      <c r="P175" s="234">
        <f>O175*H175</f>
        <v>0</v>
      </c>
      <c r="Q175" s="234">
        <v>0.0015299999999999999</v>
      </c>
      <c r="R175" s="234">
        <f>Q175*H175</f>
        <v>1.559223</v>
      </c>
      <c r="S175" s="234">
        <v>0</v>
      </c>
      <c r="T175" s="235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6" t="s">
        <v>140</v>
      </c>
      <c r="AT175" s="236" t="s">
        <v>132</v>
      </c>
      <c r="AU175" s="236" t="s">
        <v>136</v>
      </c>
      <c r="AY175" s="14" t="s">
        <v>131</v>
      </c>
      <c r="BE175" s="237">
        <f>IF(N175="základná",J175,0)</f>
        <v>0</v>
      </c>
      <c r="BF175" s="237">
        <f>IF(N175="znížená",J175,0)</f>
        <v>0</v>
      </c>
      <c r="BG175" s="237">
        <f>IF(N175="zákl. prenesená",J175,0)</f>
        <v>0</v>
      </c>
      <c r="BH175" s="237">
        <f>IF(N175="zníž. prenesená",J175,0)</f>
        <v>0</v>
      </c>
      <c r="BI175" s="237">
        <f>IF(N175="nulová",J175,0)</f>
        <v>0</v>
      </c>
      <c r="BJ175" s="14" t="s">
        <v>136</v>
      </c>
      <c r="BK175" s="237">
        <f>ROUND(I175*H175,2)</f>
        <v>0</v>
      </c>
      <c r="BL175" s="14" t="s">
        <v>140</v>
      </c>
      <c r="BM175" s="236" t="s">
        <v>283</v>
      </c>
    </row>
    <row r="176" s="2" customFormat="1" ht="16.5" customHeight="1">
      <c r="A176" s="35"/>
      <c r="B176" s="36"/>
      <c r="C176" s="224" t="s">
        <v>284</v>
      </c>
      <c r="D176" s="224" t="s">
        <v>132</v>
      </c>
      <c r="E176" s="225" t="s">
        <v>285</v>
      </c>
      <c r="F176" s="226" t="s">
        <v>286</v>
      </c>
      <c r="G176" s="227" t="s">
        <v>187</v>
      </c>
      <c r="H176" s="228">
        <v>1019.1</v>
      </c>
      <c r="I176" s="229"/>
      <c r="J176" s="230">
        <f>ROUND(I176*H176,2)</f>
        <v>0</v>
      </c>
      <c r="K176" s="231"/>
      <c r="L176" s="41"/>
      <c r="M176" s="232" t="s">
        <v>1</v>
      </c>
      <c r="N176" s="233" t="s">
        <v>41</v>
      </c>
      <c r="O176" s="94"/>
      <c r="P176" s="234">
        <f>O176*H176</f>
        <v>0</v>
      </c>
      <c r="Q176" s="234">
        <v>4.8999999999999998E-05</v>
      </c>
      <c r="R176" s="234">
        <f>Q176*H176</f>
        <v>0.049935899999999998</v>
      </c>
      <c r="S176" s="234">
        <v>0</v>
      </c>
      <c r="T176" s="235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6" t="s">
        <v>140</v>
      </c>
      <c r="AT176" s="236" t="s">
        <v>132</v>
      </c>
      <c r="AU176" s="236" t="s">
        <v>136</v>
      </c>
      <c r="AY176" s="14" t="s">
        <v>131</v>
      </c>
      <c r="BE176" s="237">
        <f>IF(N176="základná",J176,0)</f>
        <v>0</v>
      </c>
      <c r="BF176" s="237">
        <f>IF(N176="znížená",J176,0)</f>
        <v>0</v>
      </c>
      <c r="BG176" s="237">
        <f>IF(N176="zákl. prenesená",J176,0)</f>
        <v>0</v>
      </c>
      <c r="BH176" s="237">
        <f>IF(N176="zníž. prenesená",J176,0)</f>
        <v>0</v>
      </c>
      <c r="BI176" s="237">
        <f>IF(N176="nulová",J176,0)</f>
        <v>0</v>
      </c>
      <c r="BJ176" s="14" t="s">
        <v>136</v>
      </c>
      <c r="BK176" s="237">
        <f>ROUND(I176*H176,2)</f>
        <v>0</v>
      </c>
      <c r="BL176" s="14" t="s">
        <v>140</v>
      </c>
      <c r="BM176" s="236" t="s">
        <v>287</v>
      </c>
    </row>
    <row r="177" s="2" customFormat="1" ht="37.8" customHeight="1">
      <c r="A177" s="35"/>
      <c r="B177" s="36"/>
      <c r="C177" s="224" t="s">
        <v>288</v>
      </c>
      <c r="D177" s="224" t="s">
        <v>132</v>
      </c>
      <c r="E177" s="225" t="s">
        <v>289</v>
      </c>
      <c r="F177" s="226" t="s">
        <v>290</v>
      </c>
      <c r="G177" s="227" t="s">
        <v>187</v>
      </c>
      <c r="H177" s="228">
        <v>225</v>
      </c>
      <c r="I177" s="229"/>
      <c r="J177" s="230">
        <f>ROUND(I177*H177,2)</f>
        <v>0</v>
      </c>
      <c r="K177" s="231"/>
      <c r="L177" s="41"/>
      <c r="M177" s="232" t="s">
        <v>1</v>
      </c>
      <c r="N177" s="233" t="s">
        <v>41</v>
      </c>
      <c r="O177" s="94"/>
      <c r="P177" s="234">
        <f>O177*H177</f>
        <v>0</v>
      </c>
      <c r="Q177" s="234">
        <v>0</v>
      </c>
      <c r="R177" s="234">
        <f>Q177*H177</f>
        <v>0</v>
      </c>
      <c r="S177" s="234">
        <v>0.13100000000000001</v>
      </c>
      <c r="T177" s="235">
        <f>S177*H177</f>
        <v>29.475000000000001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6" t="s">
        <v>140</v>
      </c>
      <c r="AT177" s="236" t="s">
        <v>132</v>
      </c>
      <c r="AU177" s="236" t="s">
        <v>136</v>
      </c>
      <c r="AY177" s="14" t="s">
        <v>131</v>
      </c>
      <c r="BE177" s="237">
        <f>IF(N177="základná",J177,0)</f>
        <v>0</v>
      </c>
      <c r="BF177" s="237">
        <f>IF(N177="znížená",J177,0)</f>
        <v>0</v>
      </c>
      <c r="BG177" s="237">
        <f>IF(N177="zákl. prenesená",J177,0)</f>
        <v>0</v>
      </c>
      <c r="BH177" s="237">
        <f>IF(N177="zníž. prenesená",J177,0)</f>
        <v>0</v>
      </c>
      <c r="BI177" s="237">
        <f>IF(N177="nulová",J177,0)</f>
        <v>0</v>
      </c>
      <c r="BJ177" s="14" t="s">
        <v>136</v>
      </c>
      <c r="BK177" s="237">
        <f>ROUND(I177*H177,2)</f>
        <v>0</v>
      </c>
      <c r="BL177" s="14" t="s">
        <v>140</v>
      </c>
      <c r="BM177" s="236" t="s">
        <v>291</v>
      </c>
    </row>
    <row r="178" s="2" customFormat="1" ht="24.15" customHeight="1">
      <c r="A178" s="35"/>
      <c r="B178" s="36"/>
      <c r="C178" s="224" t="s">
        <v>292</v>
      </c>
      <c r="D178" s="224" t="s">
        <v>132</v>
      </c>
      <c r="E178" s="225" t="s">
        <v>293</v>
      </c>
      <c r="F178" s="226" t="s">
        <v>294</v>
      </c>
      <c r="G178" s="227" t="s">
        <v>146</v>
      </c>
      <c r="H178" s="228">
        <v>9</v>
      </c>
      <c r="I178" s="229"/>
      <c r="J178" s="230">
        <f>ROUND(I178*H178,2)</f>
        <v>0</v>
      </c>
      <c r="K178" s="231"/>
      <c r="L178" s="41"/>
      <c r="M178" s="232" t="s">
        <v>1</v>
      </c>
      <c r="N178" s="233" t="s">
        <v>41</v>
      </c>
      <c r="O178" s="94"/>
      <c r="P178" s="234">
        <f>O178*H178</f>
        <v>0</v>
      </c>
      <c r="Q178" s="234">
        <v>0</v>
      </c>
      <c r="R178" s="234">
        <f>Q178*H178</f>
        <v>0</v>
      </c>
      <c r="S178" s="234">
        <v>0.024</v>
      </c>
      <c r="T178" s="235">
        <f>S178*H178</f>
        <v>0.216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6" t="s">
        <v>140</v>
      </c>
      <c r="AT178" s="236" t="s">
        <v>132</v>
      </c>
      <c r="AU178" s="236" t="s">
        <v>136</v>
      </c>
      <c r="AY178" s="14" t="s">
        <v>131</v>
      </c>
      <c r="BE178" s="237">
        <f>IF(N178="základná",J178,0)</f>
        <v>0</v>
      </c>
      <c r="BF178" s="237">
        <f>IF(N178="znížená",J178,0)</f>
        <v>0</v>
      </c>
      <c r="BG178" s="237">
        <f>IF(N178="zákl. prenesená",J178,0)</f>
        <v>0</v>
      </c>
      <c r="BH178" s="237">
        <f>IF(N178="zníž. prenesená",J178,0)</f>
        <v>0</v>
      </c>
      <c r="BI178" s="237">
        <f>IF(N178="nulová",J178,0)</f>
        <v>0</v>
      </c>
      <c r="BJ178" s="14" t="s">
        <v>136</v>
      </c>
      <c r="BK178" s="237">
        <f>ROUND(I178*H178,2)</f>
        <v>0</v>
      </c>
      <c r="BL178" s="14" t="s">
        <v>140</v>
      </c>
      <c r="BM178" s="236" t="s">
        <v>295</v>
      </c>
    </row>
    <row r="179" s="2" customFormat="1" ht="24.15" customHeight="1">
      <c r="A179" s="35"/>
      <c r="B179" s="36"/>
      <c r="C179" s="224" t="s">
        <v>296</v>
      </c>
      <c r="D179" s="224" t="s">
        <v>132</v>
      </c>
      <c r="E179" s="225" t="s">
        <v>297</v>
      </c>
      <c r="F179" s="226" t="s">
        <v>298</v>
      </c>
      <c r="G179" s="227" t="s">
        <v>146</v>
      </c>
      <c r="H179" s="228">
        <v>2</v>
      </c>
      <c r="I179" s="229"/>
      <c r="J179" s="230">
        <f>ROUND(I179*H179,2)</f>
        <v>0</v>
      </c>
      <c r="K179" s="231"/>
      <c r="L179" s="41"/>
      <c r="M179" s="232" t="s">
        <v>1</v>
      </c>
      <c r="N179" s="233" t="s">
        <v>41</v>
      </c>
      <c r="O179" s="94"/>
      <c r="P179" s="234">
        <f>O179*H179</f>
        <v>0</v>
      </c>
      <c r="Q179" s="234">
        <v>0</v>
      </c>
      <c r="R179" s="234">
        <f>Q179*H179</f>
        <v>0</v>
      </c>
      <c r="S179" s="234">
        <v>0.027</v>
      </c>
      <c r="T179" s="235">
        <f>S179*H179</f>
        <v>0.053999999999999999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6" t="s">
        <v>140</v>
      </c>
      <c r="AT179" s="236" t="s">
        <v>132</v>
      </c>
      <c r="AU179" s="236" t="s">
        <v>136</v>
      </c>
      <c r="AY179" s="14" t="s">
        <v>131</v>
      </c>
      <c r="BE179" s="237">
        <f>IF(N179="základná",J179,0)</f>
        <v>0</v>
      </c>
      <c r="BF179" s="237">
        <f>IF(N179="znížená",J179,0)</f>
        <v>0</v>
      </c>
      <c r="BG179" s="237">
        <f>IF(N179="zákl. prenesená",J179,0)</f>
        <v>0</v>
      </c>
      <c r="BH179" s="237">
        <f>IF(N179="zníž. prenesená",J179,0)</f>
        <v>0</v>
      </c>
      <c r="BI179" s="237">
        <f>IF(N179="nulová",J179,0)</f>
        <v>0</v>
      </c>
      <c r="BJ179" s="14" t="s">
        <v>136</v>
      </c>
      <c r="BK179" s="237">
        <f>ROUND(I179*H179,2)</f>
        <v>0</v>
      </c>
      <c r="BL179" s="14" t="s">
        <v>140</v>
      </c>
      <c r="BM179" s="236" t="s">
        <v>299</v>
      </c>
    </row>
    <row r="180" s="2" customFormat="1" ht="24.15" customHeight="1">
      <c r="A180" s="35"/>
      <c r="B180" s="36"/>
      <c r="C180" s="224" t="s">
        <v>300</v>
      </c>
      <c r="D180" s="224" t="s">
        <v>132</v>
      </c>
      <c r="E180" s="225" t="s">
        <v>301</v>
      </c>
      <c r="F180" s="226" t="s">
        <v>302</v>
      </c>
      <c r="G180" s="227" t="s">
        <v>187</v>
      </c>
      <c r="H180" s="228">
        <v>70.400000000000006</v>
      </c>
      <c r="I180" s="229"/>
      <c r="J180" s="230">
        <f>ROUND(I180*H180,2)</f>
        <v>0</v>
      </c>
      <c r="K180" s="231"/>
      <c r="L180" s="41"/>
      <c r="M180" s="232" t="s">
        <v>1</v>
      </c>
      <c r="N180" s="233" t="s">
        <v>41</v>
      </c>
      <c r="O180" s="94"/>
      <c r="P180" s="234">
        <f>O180*H180</f>
        <v>0</v>
      </c>
      <c r="Q180" s="234">
        <v>0</v>
      </c>
      <c r="R180" s="234">
        <f>Q180*H180</f>
        <v>0</v>
      </c>
      <c r="S180" s="234">
        <v>0.0040000000000000001</v>
      </c>
      <c r="T180" s="235">
        <f>S180*H180</f>
        <v>0.28160000000000002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6" t="s">
        <v>140</v>
      </c>
      <c r="AT180" s="236" t="s">
        <v>132</v>
      </c>
      <c r="AU180" s="236" t="s">
        <v>136</v>
      </c>
      <c r="AY180" s="14" t="s">
        <v>131</v>
      </c>
      <c r="BE180" s="237">
        <f>IF(N180="základná",J180,0)</f>
        <v>0</v>
      </c>
      <c r="BF180" s="237">
        <f>IF(N180="znížená",J180,0)</f>
        <v>0</v>
      </c>
      <c r="BG180" s="237">
        <f>IF(N180="zákl. prenesená",J180,0)</f>
        <v>0</v>
      </c>
      <c r="BH180" s="237">
        <f>IF(N180="zníž. prenesená",J180,0)</f>
        <v>0</v>
      </c>
      <c r="BI180" s="237">
        <f>IF(N180="nulová",J180,0)</f>
        <v>0</v>
      </c>
      <c r="BJ180" s="14" t="s">
        <v>136</v>
      </c>
      <c r="BK180" s="237">
        <f>ROUND(I180*H180,2)</f>
        <v>0</v>
      </c>
      <c r="BL180" s="14" t="s">
        <v>140</v>
      </c>
      <c r="BM180" s="236" t="s">
        <v>303</v>
      </c>
    </row>
    <row r="181" s="2" customFormat="1" ht="16.5" customHeight="1">
      <c r="A181" s="35"/>
      <c r="B181" s="36"/>
      <c r="C181" s="224" t="s">
        <v>304</v>
      </c>
      <c r="D181" s="224" t="s">
        <v>132</v>
      </c>
      <c r="E181" s="225" t="s">
        <v>305</v>
      </c>
      <c r="F181" s="226" t="s">
        <v>306</v>
      </c>
      <c r="G181" s="227" t="s">
        <v>146</v>
      </c>
      <c r="H181" s="228">
        <v>64</v>
      </c>
      <c r="I181" s="229"/>
      <c r="J181" s="230">
        <f>ROUND(I181*H181,2)</f>
        <v>0</v>
      </c>
      <c r="K181" s="231"/>
      <c r="L181" s="41"/>
      <c r="M181" s="232" t="s">
        <v>1</v>
      </c>
      <c r="N181" s="233" t="s">
        <v>41</v>
      </c>
      <c r="O181" s="94"/>
      <c r="P181" s="234">
        <f>O181*H181</f>
        <v>0</v>
      </c>
      <c r="Q181" s="234">
        <v>0</v>
      </c>
      <c r="R181" s="234">
        <f>Q181*H181</f>
        <v>0</v>
      </c>
      <c r="S181" s="234">
        <v>0.059999999999999998</v>
      </c>
      <c r="T181" s="235">
        <f>S181*H181</f>
        <v>3.8399999999999999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6" t="s">
        <v>140</v>
      </c>
      <c r="AT181" s="236" t="s">
        <v>132</v>
      </c>
      <c r="AU181" s="236" t="s">
        <v>136</v>
      </c>
      <c r="AY181" s="14" t="s">
        <v>131</v>
      </c>
      <c r="BE181" s="237">
        <f>IF(N181="základná",J181,0)</f>
        <v>0</v>
      </c>
      <c r="BF181" s="237">
        <f>IF(N181="znížená",J181,0)</f>
        <v>0</v>
      </c>
      <c r="BG181" s="237">
        <f>IF(N181="zákl. prenesená",J181,0)</f>
        <v>0</v>
      </c>
      <c r="BH181" s="237">
        <f>IF(N181="zníž. prenesená",J181,0)</f>
        <v>0</v>
      </c>
      <c r="BI181" s="237">
        <f>IF(N181="nulová",J181,0)</f>
        <v>0</v>
      </c>
      <c r="BJ181" s="14" t="s">
        <v>136</v>
      </c>
      <c r="BK181" s="237">
        <f>ROUND(I181*H181,2)</f>
        <v>0</v>
      </c>
      <c r="BL181" s="14" t="s">
        <v>140</v>
      </c>
      <c r="BM181" s="236" t="s">
        <v>307</v>
      </c>
    </row>
    <row r="182" s="2" customFormat="1" ht="24.15" customHeight="1">
      <c r="A182" s="35"/>
      <c r="B182" s="36"/>
      <c r="C182" s="224" t="s">
        <v>308</v>
      </c>
      <c r="D182" s="224" t="s">
        <v>132</v>
      </c>
      <c r="E182" s="225" t="s">
        <v>309</v>
      </c>
      <c r="F182" s="226" t="s">
        <v>310</v>
      </c>
      <c r="G182" s="227" t="s">
        <v>146</v>
      </c>
      <c r="H182" s="228">
        <v>4</v>
      </c>
      <c r="I182" s="229"/>
      <c r="J182" s="230">
        <f>ROUND(I182*H182,2)</f>
        <v>0</v>
      </c>
      <c r="K182" s="231"/>
      <c r="L182" s="41"/>
      <c r="M182" s="232" t="s">
        <v>1</v>
      </c>
      <c r="N182" s="233" t="s">
        <v>41</v>
      </c>
      <c r="O182" s="94"/>
      <c r="P182" s="234">
        <f>O182*H182</f>
        <v>0</v>
      </c>
      <c r="Q182" s="234">
        <v>0</v>
      </c>
      <c r="R182" s="234">
        <f>Q182*H182</f>
        <v>0</v>
      </c>
      <c r="S182" s="234">
        <v>0.0040000000000000001</v>
      </c>
      <c r="T182" s="235">
        <f>S182*H182</f>
        <v>0.016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6" t="s">
        <v>140</v>
      </c>
      <c r="AT182" s="236" t="s">
        <v>132</v>
      </c>
      <c r="AU182" s="236" t="s">
        <v>136</v>
      </c>
      <c r="AY182" s="14" t="s">
        <v>131</v>
      </c>
      <c r="BE182" s="237">
        <f>IF(N182="základná",J182,0)</f>
        <v>0</v>
      </c>
      <c r="BF182" s="237">
        <f>IF(N182="znížená",J182,0)</f>
        <v>0</v>
      </c>
      <c r="BG182" s="237">
        <f>IF(N182="zákl. prenesená",J182,0)</f>
        <v>0</v>
      </c>
      <c r="BH182" s="237">
        <f>IF(N182="zníž. prenesená",J182,0)</f>
        <v>0</v>
      </c>
      <c r="BI182" s="237">
        <f>IF(N182="nulová",J182,0)</f>
        <v>0</v>
      </c>
      <c r="BJ182" s="14" t="s">
        <v>136</v>
      </c>
      <c r="BK182" s="237">
        <f>ROUND(I182*H182,2)</f>
        <v>0</v>
      </c>
      <c r="BL182" s="14" t="s">
        <v>140</v>
      </c>
      <c r="BM182" s="236" t="s">
        <v>311</v>
      </c>
    </row>
    <row r="183" s="2" customFormat="1" ht="24.15" customHeight="1">
      <c r="A183" s="35"/>
      <c r="B183" s="36"/>
      <c r="C183" s="224" t="s">
        <v>312</v>
      </c>
      <c r="D183" s="224" t="s">
        <v>132</v>
      </c>
      <c r="E183" s="225" t="s">
        <v>313</v>
      </c>
      <c r="F183" s="226" t="s">
        <v>314</v>
      </c>
      <c r="G183" s="227" t="s">
        <v>187</v>
      </c>
      <c r="H183" s="228">
        <v>4.3739999999999997</v>
      </c>
      <c r="I183" s="229"/>
      <c r="J183" s="230">
        <f>ROUND(I183*H183,2)</f>
        <v>0</v>
      </c>
      <c r="K183" s="231"/>
      <c r="L183" s="41"/>
      <c r="M183" s="232" t="s">
        <v>1</v>
      </c>
      <c r="N183" s="233" t="s">
        <v>41</v>
      </c>
      <c r="O183" s="94"/>
      <c r="P183" s="234">
        <f>O183*H183</f>
        <v>0</v>
      </c>
      <c r="Q183" s="234">
        <v>0</v>
      </c>
      <c r="R183" s="234">
        <f>Q183*H183</f>
        <v>0</v>
      </c>
      <c r="S183" s="234">
        <v>0.088999999999999996</v>
      </c>
      <c r="T183" s="235">
        <f>S183*H183</f>
        <v>0.38928599999999997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6" t="s">
        <v>140</v>
      </c>
      <c r="AT183" s="236" t="s">
        <v>132</v>
      </c>
      <c r="AU183" s="236" t="s">
        <v>136</v>
      </c>
      <c r="AY183" s="14" t="s">
        <v>131</v>
      </c>
      <c r="BE183" s="237">
        <f>IF(N183="základná",J183,0)</f>
        <v>0</v>
      </c>
      <c r="BF183" s="237">
        <f>IF(N183="znížená",J183,0)</f>
        <v>0</v>
      </c>
      <c r="BG183" s="237">
        <f>IF(N183="zákl. prenesená",J183,0)</f>
        <v>0</v>
      </c>
      <c r="BH183" s="237">
        <f>IF(N183="zníž. prenesená",J183,0)</f>
        <v>0</v>
      </c>
      <c r="BI183" s="237">
        <f>IF(N183="nulová",J183,0)</f>
        <v>0</v>
      </c>
      <c r="BJ183" s="14" t="s">
        <v>136</v>
      </c>
      <c r="BK183" s="237">
        <f>ROUND(I183*H183,2)</f>
        <v>0</v>
      </c>
      <c r="BL183" s="14" t="s">
        <v>140</v>
      </c>
      <c r="BM183" s="236" t="s">
        <v>315</v>
      </c>
    </row>
    <row r="184" s="2" customFormat="1" ht="24.15" customHeight="1">
      <c r="A184" s="35"/>
      <c r="B184" s="36"/>
      <c r="C184" s="224" t="s">
        <v>316</v>
      </c>
      <c r="D184" s="224" t="s">
        <v>132</v>
      </c>
      <c r="E184" s="225" t="s">
        <v>317</v>
      </c>
      <c r="F184" s="226" t="s">
        <v>318</v>
      </c>
      <c r="G184" s="227" t="s">
        <v>187</v>
      </c>
      <c r="H184" s="228">
        <v>3.3900000000000001</v>
      </c>
      <c r="I184" s="229"/>
      <c r="J184" s="230">
        <f>ROUND(I184*H184,2)</f>
        <v>0</v>
      </c>
      <c r="K184" s="231"/>
      <c r="L184" s="41"/>
      <c r="M184" s="232" t="s">
        <v>1</v>
      </c>
      <c r="N184" s="233" t="s">
        <v>41</v>
      </c>
      <c r="O184" s="94"/>
      <c r="P184" s="234">
        <f>O184*H184</f>
        <v>0</v>
      </c>
      <c r="Q184" s="234">
        <v>0</v>
      </c>
      <c r="R184" s="234">
        <f>Q184*H184</f>
        <v>0</v>
      </c>
      <c r="S184" s="234">
        <v>0.060999999999999999</v>
      </c>
      <c r="T184" s="235">
        <f>S184*H184</f>
        <v>0.20679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6" t="s">
        <v>140</v>
      </c>
      <c r="AT184" s="236" t="s">
        <v>132</v>
      </c>
      <c r="AU184" s="236" t="s">
        <v>136</v>
      </c>
      <c r="AY184" s="14" t="s">
        <v>131</v>
      </c>
      <c r="BE184" s="237">
        <f>IF(N184="základná",J184,0)</f>
        <v>0</v>
      </c>
      <c r="BF184" s="237">
        <f>IF(N184="znížená",J184,0)</f>
        <v>0</v>
      </c>
      <c r="BG184" s="237">
        <f>IF(N184="zákl. prenesená",J184,0)</f>
        <v>0</v>
      </c>
      <c r="BH184" s="237">
        <f>IF(N184="zníž. prenesená",J184,0)</f>
        <v>0</v>
      </c>
      <c r="BI184" s="237">
        <f>IF(N184="nulová",J184,0)</f>
        <v>0</v>
      </c>
      <c r="BJ184" s="14" t="s">
        <v>136</v>
      </c>
      <c r="BK184" s="237">
        <f>ROUND(I184*H184,2)</f>
        <v>0</v>
      </c>
      <c r="BL184" s="14" t="s">
        <v>140</v>
      </c>
      <c r="BM184" s="236" t="s">
        <v>319</v>
      </c>
    </row>
    <row r="185" s="2" customFormat="1" ht="24.15" customHeight="1">
      <c r="A185" s="35"/>
      <c r="B185" s="36"/>
      <c r="C185" s="224" t="s">
        <v>320</v>
      </c>
      <c r="D185" s="224" t="s">
        <v>132</v>
      </c>
      <c r="E185" s="225" t="s">
        <v>321</v>
      </c>
      <c r="F185" s="226" t="s">
        <v>322</v>
      </c>
      <c r="G185" s="227" t="s">
        <v>187</v>
      </c>
      <c r="H185" s="228">
        <v>14.211</v>
      </c>
      <c r="I185" s="229"/>
      <c r="J185" s="230">
        <f>ROUND(I185*H185,2)</f>
        <v>0</v>
      </c>
      <c r="K185" s="231"/>
      <c r="L185" s="41"/>
      <c r="M185" s="232" t="s">
        <v>1</v>
      </c>
      <c r="N185" s="233" t="s">
        <v>41</v>
      </c>
      <c r="O185" s="94"/>
      <c r="P185" s="234">
        <f>O185*H185</f>
        <v>0</v>
      </c>
      <c r="Q185" s="234">
        <v>0</v>
      </c>
      <c r="R185" s="234">
        <f>Q185*H185</f>
        <v>0</v>
      </c>
      <c r="S185" s="234">
        <v>0.052999999999999998</v>
      </c>
      <c r="T185" s="235">
        <f>S185*H185</f>
        <v>0.75318300000000005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6" t="s">
        <v>140</v>
      </c>
      <c r="AT185" s="236" t="s">
        <v>132</v>
      </c>
      <c r="AU185" s="236" t="s">
        <v>136</v>
      </c>
      <c r="AY185" s="14" t="s">
        <v>131</v>
      </c>
      <c r="BE185" s="237">
        <f>IF(N185="základná",J185,0)</f>
        <v>0</v>
      </c>
      <c r="BF185" s="237">
        <f>IF(N185="znížená",J185,0)</f>
        <v>0</v>
      </c>
      <c r="BG185" s="237">
        <f>IF(N185="zákl. prenesená",J185,0)</f>
        <v>0</v>
      </c>
      <c r="BH185" s="237">
        <f>IF(N185="zníž. prenesená",J185,0)</f>
        <v>0</v>
      </c>
      <c r="BI185" s="237">
        <f>IF(N185="nulová",J185,0)</f>
        <v>0</v>
      </c>
      <c r="BJ185" s="14" t="s">
        <v>136</v>
      </c>
      <c r="BK185" s="237">
        <f>ROUND(I185*H185,2)</f>
        <v>0</v>
      </c>
      <c r="BL185" s="14" t="s">
        <v>140</v>
      </c>
      <c r="BM185" s="236" t="s">
        <v>323</v>
      </c>
    </row>
    <row r="186" s="2" customFormat="1" ht="24.15" customHeight="1">
      <c r="A186" s="35"/>
      <c r="B186" s="36"/>
      <c r="C186" s="224" t="s">
        <v>324</v>
      </c>
      <c r="D186" s="224" t="s">
        <v>132</v>
      </c>
      <c r="E186" s="225" t="s">
        <v>325</v>
      </c>
      <c r="F186" s="226" t="s">
        <v>326</v>
      </c>
      <c r="G186" s="227" t="s">
        <v>187</v>
      </c>
      <c r="H186" s="228">
        <v>66.780000000000001</v>
      </c>
      <c r="I186" s="229"/>
      <c r="J186" s="230">
        <f>ROUND(I186*H186,2)</f>
        <v>0</v>
      </c>
      <c r="K186" s="231"/>
      <c r="L186" s="41"/>
      <c r="M186" s="232" t="s">
        <v>1</v>
      </c>
      <c r="N186" s="233" t="s">
        <v>41</v>
      </c>
      <c r="O186" s="94"/>
      <c r="P186" s="234">
        <f>O186*H186</f>
        <v>0</v>
      </c>
      <c r="Q186" s="234">
        <v>0</v>
      </c>
      <c r="R186" s="234">
        <f>Q186*H186</f>
        <v>0</v>
      </c>
      <c r="S186" s="234">
        <v>0.050000000000000003</v>
      </c>
      <c r="T186" s="235">
        <f>S186*H186</f>
        <v>3.3390000000000004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6" t="s">
        <v>140</v>
      </c>
      <c r="AT186" s="236" t="s">
        <v>132</v>
      </c>
      <c r="AU186" s="236" t="s">
        <v>136</v>
      </c>
      <c r="AY186" s="14" t="s">
        <v>131</v>
      </c>
      <c r="BE186" s="237">
        <f>IF(N186="základná",J186,0)</f>
        <v>0</v>
      </c>
      <c r="BF186" s="237">
        <f>IF(N186="znížená",J186,0)</f>
        <v>0</v>
      </c>
      <c r="BG186" s="237">
        <f>IF(N186="zákl. prenesená",J186,0)</f>
        <v>0</v>
      </c>
      <c r="BH186" s="237">
        <f>IF(N186="zníž. prenesená",J186,0)</f>
        <v>0</v>
      </c>
      <c r="BI186" s="237">
        <f>IF(N186="nulová",J186,0)</f>
        <v>0</v>
      </c>
      <c r="BJ186" s="14" t="s">
        <v>136</v>
      </c>
      <c r="BK186" s="237">
        <f>ROUND(I186*H186,2)</f>
        <v>0</v>
      </c>
      <c r="BL186" s="14" t="s">
        <v>140</v>
      </c>
      <c r="BM186" s="236" t="s">
        <v>327</v>
      </c>
    </row>
    <row r="187" s="2" customFormat="1" ht="24.15" customHeight="1">
      <c r="A187" s="35"/>
      <c r="B187" s="36"/>
      <c r="C187" s="224" t="s">
        <v>328</v>
      </c>
      <c r="D187" s="224" t="s">
        <v>132</v>
      </c>
      <c r="E187" s="225" t="s">
        <v>329</v>
      </c>
      <c r="F187" s="226" t="s">
        <v>330</v>
      </c>
      <c r="G187" s="227" t="s">
        <v>187</v>
      </c>
      <c r="H187" s="228">
        <v>8.6099999999999994</v>
      </c>
      <c r="I187" s="229"/>
      <c r="J187" s="230">
        <f>ROUND(I187*H187,2)</f>
        <v>0</v>
      </c>
      <c r="K187" s="231"/>
      <c r="L187" s="41"/>
      <c r="M187" s="232" t="s">
        <v>1</v>
      </c>
      <c r="N187" s="233" t="s">
        <v>41</v>
      </c>
      <c r="O187" s="94"/>
      <c r="P187" s="234">
        <f>O187*H187</f>
        <v>0</v>
      </c>
      <c r="Q187" s="234">
        <v>0</v>
      </c>
      <c r="R187" s="234">
        <f>Q187*H187</f>
        <v>0</v>
      </c>
      <c r="S187" s="234">
        <v>0.075999999999999998</v>
      </c>
      <c r="T187" s="235">
        <f>S187*H187</f>
        <v>0.65435999999999994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6" t="s">
        <v>140</v>
      </c>
      <c r="AT187" s="236" t="s">
        <v>132</v>
      </c>
      <c r="AU187" s="236" t="s">
        <v>136</v>
      </c>
      <c r="AY187" s="14" t="s">
        <v>131</v>
      </c>
      <c r="BE187" s="237">
        <f>IF(N187="základná",J187,0)</f>
        <v>0</v>
      </c>
      <c r="BF187" s="237">
        <f>IF(N187="znížená",J187,0)</f>
        <v>0</v>
      </c>
      <c r="BG187" s="237">
        <f>IF(N187="zákl. prenesená",J187,0)</f>
        <v>0</v>
      </c>
      <c r="BH187" s="237">
        <f>IF(N187="zníž. prenesená",J187,0)</f>
        <v>0</v>
      </c>
      <c r="BI187" s="237">
        <f>IF(N187="nulová",J187,0)</f>
        <v>0</v>
      </c>
      <c r="BJ187" s="14" t="s">
        <v>136</v>
      </c>
      <c r="BK187" s="237">
        <f>ROUND(I187*H187,2)</f>
        <v>0</v>
      </c>
      <c r="BL187" s="14" t="s">
        <v>140</v>
      </c>
      <c r="BM187" s="236" t="s">
        <v>331</v>
      </c>
    </row>
    <row r="188" s="2" customFormat="1" ht="24.15" customHeight="1">
      <c r="A188" s="35"/>
      <c r="B188" s="36"/>
      <c r="C188" s="224" t="s">
        <v>332</v>
      </c>
      <c r="D188" s="224" t="s">
        <v>132</v>
      </c>
      <c r="E188" s="225" t="s">
        <v>333</v>
      </c>
      <c r="F188" s="226" t="s">
        <v>334</v>
      </c>
      <c r="G188" s="227" t="s">
        <v>187</v>
      </c>
      <c r="H188" s="228">
        <v>12.810000000000001</v>
      </c>
      <c r="I188" s="229"/>
      <c r="J188" s="230">
        <f>ROUND(I188*H188,2)</f>
        <v>0</v>
      </c>
      <c r="K188" s="231"/>
      <c r="L188" s="41"/>
      <c r="M188" s="232" t="s">
        <v>1</v>
      </c>
      <c r="N188" s="233" t="s">
        <v>41</v>
      </c>
      <c r="O188" s="94"/>
      <c r="P188" s="234">
        <f>O188*H188</f>
        <v>0</v>
      </c>
      <c r="Q188" s="234">
        <v>0</v>
      </c>
      <c r="R188" s="234">
        <f>Q188*H188</f>
        <v>0</v>
      </c>
      <c r="S188" s="234">
        <v>0.063</v>
      </c>
      <c r="T188" s="235">
        <f>S188*H188</f>
        <v>0.80703000000000003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6" t="s">
        <v>140</v>
      </c>
      <c r="AT188" s="236" t="s">
        <v>132</v>
      </c>
      <c r="AU188" s="236" t="s">
        <v>136</v>
      </c>
      <c r="AY188" s="14" t="s">
        <v>131</v>
      </c>
      <c r="BE188" s="237">
        <f>IF(N188="základná",J188,0)</f>
        <v>0</v>
      </c>
      <c r="BF188" s="237">
        <f>IF(N188="znížená",J188,0)</f>
        <v>0</v>
      </c>
      <c r="BG188" s="237">
        <f>IF(N188="zákl. prenesená",J188,0)</f>
        <v>0</v>
      </c>
      <c r="BH188" s="237">
        <f>IF(N188="zníž. prenesená",J188,0)</f>
        <v>0</v>
      </c>
      <c r="BI188" s="237">
        <f>IF(N188="nulová",J188,0)</f>
        <v>0</v>
      </c>
      <c r="BJ188" s="14" t="s">
        <v>136</v>
      </c>
      <c r="BK188" s="237">
        <f>ROUND(I188*H188,2)</f>
        <v>0</v>
      </c>
      <c r="BL188" s="14" t="s">
        <v>140</v>
      </c>
      <c r="BM188" s="236" t="s">
        <v>335</v>
      </c>
    </row>
    <row r="189" s="2" customFormat="1" ht="24.15" customHeight="1">
      <c r="A189" s="35"/>
      <c r="B189" s="36"/>
      <c r="C189" s="224" t="s">
        <v>336</v>
      </c>
      <c r="D189" s="224" t="s">
        <v>132</v>
      </c>
      <c r="E189" s="225" t="s">
        <v>337</v>
      </c>
      <c r="F189" s="226" t="s">
        <v>338</v>
      </c>
      <c r="G189" s="227" t="s">
        <v>187</v>
      </c>
      <c r="H189" s="228">
        <v>10.800000000000001</v>
      </c>
      <c r="I189" s="229"/>
      <c r="J189" s="230">
        <f>ROUND(I189*H189,2)</f>
        <v>0</v>
      </c>
      <c r="K189" s="231"/>
      <c r="L189" s="41"/>
      <c r="M189" s="232" t="s">
        <v>1</v>
      </c>
      <c r="N189" s="233" t="s">
        <v>41</v>
      </c>
      <c r="O189" s="94"/>
      <c r="P189" s="234">
        <f>O189*H189</f>
        <v>0</v>
      </c>
      <c r="Q189" s="234">
        <v>0</v>
      </c>
      <c r="R189" s="234">
        <f>Q189*H189</f>
        <v>0</v>
      </c>
      <c r="S189" s="234">
        <v>0.059999999999999998</v>
      </c>
      <c r="T189" s="235">
        <f>S189*H189</f>
        <v>0.64800000000000002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6" t="s">
        <v>140</v>
      </c>
      <c r="AT189" s="236" t="s">
        <v>132</v>
      </c>
      <c r="AU189" s="236" t="s">
        <v>136</v>
      </c>
      <c r="AY189" s="14" t="s">
        <v>131</v>
      </c>
      <c r="BE189" s="237">
        <f>IF(N189="základná",J189,0)</f>
        <v>0</v>
      </c>
      <c r="BF189" s="237">
        <f>IF(N189="znížená",J189,0)</f>
        <v>0</v>
      </c>
      <c r="BG189" s="237">
        <f>IF(N189="zákl. prenesená",J189,0)</f>
        <v>0</v>
      </c>
      <c r="BH189" s="237">
        <f>IF(N189="zníž. prenesená",J189,0)</f>
        <v>0</v>
      </c>
      <c r="BI189" s="237">
        <f>IF(N189="nulová",J189,0)</f>
        <v>0</v>
      </c>
      <c r="BJ189" s="14" t="s">
        <v>136</v>
      </c>
      <c r="BK189" s="237">
        <f>ROUND(I189*H189,2)</f>
        <v>0</v>
      </c>
      <c r="BL189" s="14" t="s">
        <v>140</v>
      </c>
      <c r="BM189" s="236" t="s">
        <v>339</v>
      </c>
    </row>
    <row r="190" s="2" customFormat="1" ht="24.15" customHeight="1">
      <c r="A190" s="35"/>
      <c r="B190" s="36"/>
      <c r="C190" s="224" t="s">
        <v>340</v>
      </c>
      <c r="D190" s="224" t="s">
        <v>132</v>
      </c>
      <c r="E190" s="225" t="s">
        <v>341</v>
      </c>
      <c r="F190" s="226" t="s">
        <v>342</v>
      </c>
      <c r="G190" s="227" t="s">
        <v>158</v>
      </c>
      <c r="H190" s="228">
        <v>0.27000000000000002</v>
      </c>
      <c r="I190" s="229"/>
      <c r="J190" s="230">
        <f>ROUND(I190*H190,2)</f>
        <v>0</v>
      </c>
      <c r="K190" s="231"/>
      <c r="L190" s="41"/>
      <c r="M190" s="232" t="s">
        <v>1</v>
      </c>
      <c r="N190" s="233" t="s">
        <v>41</v>
      </c>
      <c r="O190" s="94"/>
      <c r="P190" s="234">
        <f>O190*H190</f>
        <v>0</v>
      </c>
      <c r="Q190" s="234">
        <v>0</v>
      </c>
      <c r="R190" s="234">
        <f>Q190*H190</f>
        <v>0</v>
      </c>
      <c r="S190" s="234">
        <v>1.875</v>
      </c>
      <c r="T190" s="235">
        <f>S190*H190</f>
        <v>0.50625000000000009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6" t="s">
        <v>140</v>
      </c>
      <c r="AT190" s="236" t="s">
        <v>132</v>
      </c>
      <c r="AU190" s="236" t="s">
        <v>136</v>
      </c>
      <c r="AY190" s="14" t="s">
        <v>131</v>
      </c>
      <c r="BE190" s="237">
        <f>IF(N190="základná",J190,0)</f>
        <v>0</v>
      </c>
      <c r="BF190" s="237">
        <f>IF(N190="znížená",J190,0)</f>
        <v>0</v>
      </c>
      <c r="BG190" s="237">
        <f>IF(N190="zákl. prenesená",J190,0)</f>
        <v>0</v>
      </c>
      <c r="BH190" s="237">
        <f>IF(N190="zníž. prenesená",J190,0)</f>
        <v>0</v>
      </c>
      <c r="BI190" s="237">
        <f>IF(N190="nulová",J190,0)</f>
        <v>0</v>
      </c>
      <c r="BJ190" s="14" t="s">
        <v>136</v>
      </c>
      <c r="BK190" s="237">
        <f>ROUND(I190*H190,2)</f>
        <v>0</v>
      </c>
      <c r="BL190" s="14" t="s">
        <v>140</v>
      </c>
      <c r="BM190" s="236" t="s">
        <v>343</v>
      </c>
    </row>
    <row r="191" s="2" customFormat="1" ht="37.8" customHeight="1">
      <c r="A191" s="35"/>
      <c r="B191" s="36"/>
      <c r="C191" s="224" t="s">
        <v>344</v>
      </c>
      <c r="D191" s="224" t="s">
        <v>132</v>
      </c>
      <c r="E191" s="225" t="s">
        <v>345</v>
      </c>
      <c r="F191" s="226" t="s">
        <v>346</v>
      </c>
      <c r="G191" s="227" t="s">
        <v>187</v>
      </c>
      <c r="H191" s="228">
        <v>80</v>
      </c>
      <c r="I191" s="229"/>
      <c r="J191" s="230">
        <f>ROUND(I191*H191,2)</f>
        <v>0</v>
      </c>
      <c r="K191" s="231"/>
      <c r="L191" s="41"/>
      <c r="M191" s="232" t="s">
        <v>1</v>
      </c>
      <c r="N191" s="233" t="s">
        <v>41</v>
      </c>
      <c r="O191" s="94"/>
      <c r="P191" s="234">
        <f>O191*H191</f>
        <v>0</v>
      </c>
      <c r="Q191" s="234">
        <v>0</v>
      </c>
      <c r="R191" s="234">
        <f>Q191*H191</f>
        <v>0</v>
      </c>
      <c r="S191" s="234">
        <v>0.068000000000000005</v>
      </c>
      <c r="T191" s="235">
        <f>S191*H191</f>
        <v>5.4400000000000004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6" t="s">
        <v>140</v>
      </c>
      <c r="AT191" s="236" t="s">
        <v>132</v>
      </c>
      <c r="AU191" s="236" t="s">
        <v>136</v>
      </c>
      <c r="AY191" s="14" t="s">
        <v>131</v>
      </c>
      <c r="BE191" s="237">
        <f>IF(N191="základná",J191,0)</f>
        <v>0</v>
      </c>
      <c r="BF191" s="237">
        <f>IF(N191="znížená",J191,0)</f>
        <v>0</v>
      </c>
      <c r="BG191" s="237">
        <f>IF(N191="zákl. prenesená",J191,0)</f>
        <v>0</v>
      </c>
      <c r="BH191" s="237">
        <f>IF(N191="zníž. prenesená",J191,0)</f>
        <v>0</v>
      </c>
      <c r="BI191" s="237">
        <f>IF(N191="nulová",J191,0)</f>
        <v>0</v>
      </c>
      <c r="BJ191" s="14" t="s">
        <v>136</v>
      </c>
      <c r="BK191" s="237">
        <f>ROUND(I191*H191,2)</f>
        <v>0</v>
      </c>
      <c r="BL191" s="14" t="s">
        <v>140</v>
      </c>
      <c r="BM191" s="236" t="s">
        <v>347</v>
      </c>
    </row>
    <row r="192" s="2" customFormat="1" ht="16.5" customHeight="1">
      <c r="A192" s="35"/>
      <c r="B192" s="36"/>
      <c r="C192" s="224" t="s">
        <v>348</v>
      </c>
      <c r="D192" s="224" t="s">
        <v>132</v>
      </c>
      <c r="E192" s="225" t="s">
        <v>349</v>
      </c>
      <c r="F192" s="226" t="s">
        <v>350</v>
      </c>
      <c r="G192" s="227" t="s">
        <v>187</v>
      </c>
      <c r="H192" s="228">
        <v>10</v>
      </c>
      <c r="I192" s="229"/>
      <c r="J192" s="230">
        <f>ROUND(I192*H192,2)</f>
        <v>0</v>
      </c>
      <c r="K192" s="231"/>
      <c r="L192" s="41"/>
      <c r="M192" s="232" t="s">
        <v>1</v>
      </c>
      <c r="N192" s="233" t="s">
        <v>41</v>
      </c>
      <c r="O192" s="94"/>
      <c r="P192" s="234">
        <f>O192*H192</f>
        <v>0</v>
      </c>
      <c r="Q192" s="234">
        <v>0</v>
      </c>
      <c r="R192" s="234">
        <f>Q192*H192</f>
        <v>0</v>
      </c>
      <c r="S192" s="234">
        <v>0.068000000000000005</v>
      </c>
      <c r="T192" s="235">
        <f>S192*H192</f>
        <v>0.68000000000000005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6" t="s">
        <v>140</v>
      </c>
      <c r="AT192" s="236" t="s">
        <v>132</v>
      </c>
      <c r="AU192" s="236" t="s">
        <v>136</v>
      </c>
      <c r="AY192" s="14" t="s">
        <v>131</v>
      </c>
      <c r="BE192" s="237">
        <f>IF(N192="základná",J192,0)</f>
        <v>0</v>
      </c>
      <c r="BF192" s="237">
        <f>IF(N192="znížená",J192,0)</f>
        <v>0</v>
      </c>
      <c r="BG192" s="237">
        <f>IF(N192="zákl. prenesená",J192,0)</f>
        <v>0</v>
      </c>
      <c r="BH192" s="237">
        <f>IF(N192="zníž. prenesená",J192,0)</f>
        <v>0</v>
      </c>
      <c r="BI192" s="237">
        <f>IF(N192="nulová",J192,0)</f>
        <v>0</v>
      </c>
      <c r="BJ192" s="14" t="s">
        <v>136</v>
      </c>
      <c r="BK192" s="237">
        <f>ROUND(I192*H192,2)</f>
        <v>0</v>
      </c>
      <c r="BL192" s="14" t="s">
        <v>140</v>
      </c>
      <c r="BM192" s="236" t="s">
        <v>351</v>
      </c>
    </row>
    <row r="193" s="2" customFormat="1" ht="24.15" customHeight="1">
      <c r="A193" s="35"/>
      <c r="B193" s="36"/>
      <c r="C193" s="224" t="s">
        <v>352</v>
      </c>
      <c r="D193" s="224" t="s">
        <v>132</v>
      </c>
      <c r="E193" s="225" t="s">
        <v>353</v>
      </c>
      <c r="F193" s="226" t="s">
        <v>354</v>
      </c>
      <c r="G193" s="227" t="s">
        <v>355</v>
      </c>
      <c r="H193" s="228">
        <v>72.591999999999999</v>
      </c>
      <c r="I193" s="229"/>
      <c r="J193" s="230">
        <f>ROUND(I193*H193,2)</f>
        <v>0</v>
      </c>
      <c r="K193" s="231"/>
      <c r="L193" s="41"/>
      <c r="M193" s="232" t="s">
        <v>1</v>
      </c>
      <c r="N193" s="233" t="s">
        <v>41</v>
      </c>
      <c r="O193" s="94"/>
      <c r="P193" s="234">
        <f>O193*H193</f>
        <v>0</v>
      </c>
      <c r="Q193" s="234">
        <v>0</v>
      </c>
      <c r="R193" s="234">
        <f>Q193*H193</f>
        <v>0</v>
      </c>
      <c r="S193" s="234">
        <v>0</v>
      </c>
      <c r="T193" s="235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6" t="s">
        <v>140</v>
      </c>
      <c r="AT193" s="236" t="s">
        <v>132</v>
      </c>
      <c r="AU193" s="236" t="s">
        <v>136</v>
      </c>
      <c r="AY193" s="14" t="s">
        <v>131</v>
      </c>
      <c r="BE193" s="237">
        <f>IF(N193="základná",J193,0)</f>
        <v>0</v>
      </c>
      <c r="BF193" s="237">
        <f>IF(N193="znížená",J193,0)</f>
        <v>0</v>
      </c>
      <c r="BG193" s="237">
        <f>IF(N193="zákl. prenesená",J193,0)</f>
        <v>0</v>
      </c>
      <c r="BH193" s="237">
        <f>IF(N193="zníž. prenesená",J193,0)</f>
        <v>0</v>
      </c>
      <c r="BI193" s="237">
        <f>IF(N193="nulová",J193,0)</f>
        <v>0</v>
      </c>
      <c r="BJ193" s="14" t="s">
        <v>136</v>
      </c>
      <c r="BK193" s="237">
        <f>ROUND(I193*H193,2)</f>
        <v>0</v>
      </c>
      <c r="BL193" s="14" t="s">
        <v>140</v>
      </c>
      <c r="BM193" s="236" t="s">
        <v>356</v>
      </c>
    </row>
    <row r="194" s="2" customFormat="1" ht="21.75" customHeight="1">
      <c r="A194" s="35"/>
      <c r="B194" s="36"/>
      <c r="C194" s="224" t="s">
        <v>357</v>
      </c>
      <c r="D194" s="224" t="s">
        <v>132</v>
      </c>
      <c r="E194" s="225" t="s">
        <v>358</v>
      </c>
      <c r="F194" s="226" t="s">
        <v>359</v>
      </c>
      <c r="G194" s="227" t="s">
        <v>355</v>
      </c>
      <c r="H194" s="228">
        <v>72.591999999999999</v>
      </c>
      <c r="I194" s="229"/>
      <c r="J194" s="230">
        <f>ROUND(I194*H194,2)</f>
        <v>0</v>
      </c>
      <c r="K194" s="231"/>
      <c r="L194" s="41"/>
      <c r="M194" s="232" t="s">
        <v>1</v>
      </c>
      <c r="N194" s="233" t="s">
        <v>41</v>
      </c>
      <c r="O194" s="94"/>
      <c r="P194" s="234">
        <f>O194*H194</f>
        <v>0</v>
      </c>
      <c r="Q194" s="234">
        <v>0</v>
      </c>
      <c r="R194" s="234">
        <f>Q194*H194</f>
        <v>0</v>
      </c>
      <c r="S194" s="234">
        <v>0</v>
      </c>
      <c r="T194" s="235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6" t="s">
        <v>140</v>
      </c>
      <c r="AT194" s="236" t="s">
        <v>132</v>
      </c>
      <c r="AU194" s="236" t="s">
        <v>136</v>
      </c>
      <c r="AY194" s="14" t="s">
        <v>131</v>
      </c>
      <c r="BE194" s="237">
        <f>IF(N194="základná",J194,0)</f>
        <v>0</v>
      </c>
      <c r="BF194" s="237">
        <f>IF(N194="znížená",J194,0)</f>
        <v>0</v>
      </c>
      <c r="BG194" s="237">
        <f>IF(N194="zákl. prenesená",J194,0)</f>
        <v>0</v>
      </c>
      <c r="BH194" s="237">
        <f>IF(N194="zníž. prenesená",J194,0)</f>
        <v>0</v>
      </c>
      <c r="BI194" s="237">
        <f>IF(N194="nulová",J194,0)</f>
        <v>0</v>
      </c>
      <c r="BJ194" s="14" t="s">
        <v>136</v>
      </c>
      <c r="BK194" s="237">
        <f>ROUND(I194*H194,2)</f>
        <v>0</v>
      </c>
      <c r="BL194" s="14" t="s">
        <v>140</v>
      </c>
      <c r="BM194" s="236" t="s">
        <v>360</v>
      </c>
    </row>
    <row r="195" s="2" customFormat="1" ht="24.15" customHeight="1">
      <c r="A195" s="35"/>
      <c r="B195" s="36"/>
      <c r="C195" s="224" t="s">
        <v>361</v>
      </c>
      <c r="D195" s="224" t="s">
        <v>132</v>
      </c>
      <c r="E195" s="225" t="s">
        <v>362</v>
      </c>
      <c r="F195" s="226" t="s">
        <v>363</v>
      </c>
      <c r="G195" s="227" t="s">
        <v>355</v>
      </c>
      <c r="H195" s="228">
        <v>1379.2480000000001</v>
      </c>
      <c r="I195" s="229"/>
      <c r="J195" s="230">
        <f>ROUND(I195*H195,2)</f>
        <v>0</v>
      </c>
      <c r="K195" s="231"/>
      <c r="L195" s="41"/>
      <c r="M195" s="232" t="s">
        <v>1</v>
      </c>
      <c r="N195" s="233" t="s">
        <v>41</v>
      </c>
      <c r="O195" s="94"/>
      <c r="P195" s="234">
        <f>O195*H195</f>
        <v>0</v>
      </c>
      <c r="Q195" s="234">
        <v>0</v>
      </c>
      <c r="R195" s="234">
        <f>Q195*H195</f>
        <v>0</v>
      </c>
      <c r="S195" s="234">
        <v>0</v>
      </c>
      <c r="T195" s="235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6" t="s">
        <v>140</v>
      </c>
      <c r="AT195" s="236" t="s">
        <v>132</v>
      </c>
      <c r="AU195" s="236" t="s">
        <v>136</v>
      </c>
      <c r="AY195" s="14" t="s">
        <v>131</v>
      </c>
      <c r="BE195" s="237">
        <f>IF(N195="základná",J195,0)</f>
        <v>0</v>
      </c>
      <c r="BF195" s="237">
        <f>IF(N195="znížená",J195,0)</f>
        <v>0</v>
      </c>
      <c r="BG195" s="237">
        <f>IF(N195="zákl. prenesená",J195,0)</f>
        <v>0</v>
      </c>
      <c r="BH195" s="237">
        <f>IF(N195="zníž. prenesená",J195,0)</f>
        <v>0</v>
      </c>
      <c r="BI195" s="237">
        <f>IF(N195="nulová",J195,0)</f>
        <v>0</v>
      </c>
      <c r="BJ195" s="14" t="s">
        <v>136</v>
      </c>
      <c r="BK195" s="237">
        <f>ROUND(I195*H195,2)</f>
        <v>0</v>
      </c>
      <c r="BL195" s="14" t="s">
        <v>140</v>
      </c>
      <c r="BM195" s="236" t="s">
        <v>364</v>
      </c>
    </row>
    <row r="196" s="2" customFormat="1" ht="24.15" customHeight="1">
      <c r="A196" s="35"/>
      <c r="B196" s="36"/>
      <c r="C196" s="224" t="s">
        <v>365</v>
      </c>
      <c r="D196" s="224" t="s">
        <v>132</v>
      </c>
      <c r="E196" s="225" t="s">
        <v>366</v>
      </c>
      <c r="F196" s="226" t="s">
        <v>367</v>
      </c>
      <c r="G196" s="227" t="s">
        <v>355</v>
      </c>
      <c r="H196" s="228">
        <v>72.591999999999999</v>
      </c>
      <c r="I196" s="229"/>
      <c r="J196" s="230">
        <f>ROUND(I196*H196,2)</f>
        <v>0</v>
      </c>
      <c r="K196" s="231"/>
      <c r="L196" s="41"/>
      <c r="M196" s="232" t="s">
        <v>1</v>
      </c>
      <c r="N196" s="233" t="s">
        <v>41</v>
      </c>
      <c r="O196" s="94"/>
      <c r="P196" s="234">
        <f>O196*H196</f>
        <v>0</v>
      </c>
      <c r="Q196" s="234">
        <v>0</v>
      </c>
      <c r="R196" s="234">
        <f>Q196*H196</f>
        <v>0</v>
      </c>
      <c r="S196" s="234">
        <v>0</v>
      </c>
      <c r="T196" s="235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6" t="s">
        <v>140</v>
      </c>
      <c r="AT196" s="236" t="s">
        <v>132</v>
      </c>
      <c r="AU196" s="236" t="s">
        <v>136</v>
      </c>
      <c r="AY196" s="14" t="s">
        <v>131</v>
      </c>
      <c r="BE196" s="237">
        <f>IF(N196="základná",J196,0)</f>
        <v>0</v>
      </c>
      <c r="BF196" s="237">
        <f>IF(N196="znížená",J196,0)</f>
        <v>0</v>
      </c>
      <c r="BG196" s="237">
        <f>IF(N196="zákl. prenesená",J196,0)</f>
        <v>0</v>
      </c>
      <c r="BH196" s="237">
        <f>IF(N196="zníž. prenesená",J196,0)</f>
        <v>0</v>
      </c>
      <c r="BI196" s="237">
        <f>IF(N196="nulová",J196,0)</f>
        <v>0</v>
      </c>
      <c r="BJ196" s="14" t="s">
        <v>136</v>
      </c>
      <c r="BK196" s="237">
        <f>ROUND(I196*H196,2)</f>
        <v>0</v>
      </c>
      <c r="BL196" s="14" t="s">
        <v>140</v>
      </c>
      <c r="BM196" s="236" t="s">
        <v>368</v>
      </c>
    </row>
    <row r="197" s="2" customFormat="1" ht="24.15" customHeight="1">
      <c r="A197" s="35"/>
      <c r="B197" s="36"/>
      <c r="C197" s="224" t="s">
        <v>369</v>
      </c>
      <c r="D197" s="224" t="s">
        <v>132</v>
      </c>
      <c r="E197" s="225" t="s">
        <v>370</v>
      </c>
      <c r="F197" s="226" t="s">
        <v>371</v>
      </c>
      <c r="G197" s="227" t="s">
        <v>355</v>
      </c>
      <c r="H197" s="228">
        <v>580.73599999999999</v>
      </c>
      <c r="I197" s="229"/>
      <c r="J197" s="230">
        <f>ROUND(I197*H197,2)</f>
        <v>0</v>
      </c>
      <c r="K197" s="231"/>
      <c r="L197" s="41"/>
      <c r="M197" s="232" t="s">
        <v>1</v>
      </c>
      <c r="N197" s="233" t="s">
        <v>41</v>
      </c>
      <c r="O197" s="94"/>
      <c r="P197" s="234">
        <f>O197*H197</f>
        <v>0</v>
      </c>
      <c r="Q197" s="234">
        <v>0</v>
      </c>
      <c r="R197" s="234">
        <f>Q197*H197</f>
        <v>0</v>
      </c>
      <c r="S197" s="234">
        <v>0</v>
      </c>
      <c r="T197" s="235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6" t="s">
        <v>140</v>
      </c>
      <c r="AT197" s="236" t="s">
        <v>132</v>
      </c>
      <c r="AU197" s="236" t="s">
        <v>136</v>
      </c>
      <c r="AY197" s="14" t="s">
        <v>131</v>
      </c>
      <c r="BE197" s="237">
        <f>IF(N197="základná",J197,0)</f>
        <v>0</v>
      </c>
      <c r="BF197" s="237">
        <f>IF(N197="znížená",J197,0)</f>
        <v>0</v>
      </c>
      <c r="BG197" s="237">
        <f>IF(N197="zákl. prenesená",J197,0)</f>
        <v>0</v>
      </c>
      <c r="BH197" s="237">
        <f>IF(N197="zníž. prenesená",J197,0)</f>
        <v>0</v>
      </c>
      <c r="BI197" s="237">
        <f>IF(N197="nulová",J197,0)</f>
        <v>0</v>
      </c>
      <c r="BJ197" s="14" t="s">
        <v>136</v>
      </c>
      <c r="BK197" s="237">
        <f>ROUND(I197*H197,2)</f>
        <v>0</v>
      </c>
      <c r="BL197" s="14" t="s">
        <v>140</v>
      </c>
      <c r="BM197" s="236" t="s">
        <v>372</v>
      </c>
    </row>
    <row r="198" s="2" customFormat="1" ht="24.15" customHeight="1">
      <c r="A198" s="35"/>
      <c r="B198" s="36"/>
      <c r="C198" s="224" t="s">
        <v>373</v>
      </c>
      <c r="D198" s="224" t="s">
        <v>132</v>
      </c>
      <c r="E198" s="225" t="s">
        <v>374</v>
      </c>
      <c r="F198" s="226" t="s">
        <v>375</v>
      </c>
      <c r="G198" s="227" t="s">
        <v>355</v>
      </c>
      <c r="H198" s="228">
        <v>72.591999999999999</v>
      </c>
      <c r="I198" s="229"/>
      <c r="J198" s="230">
        <f>ROUND(I198*H198,2)</f>
        <v>0</v>
      </c>
      <c r="K198" s="231"/>
      <c r="L198" s="41"/>
      <c r="M198" s="232" t="s">
        <v>1</v>
      </c>
      <c r="N198" s="233" t="s">
        <v>41</v>
      </c>
      <c r="O198" s="94"/>
      <c r="P198" s="234">
        <f>O198*H198</f>
        <v>0</v>
      </c>
      <c r="Q198" s="234">
        <v>0</v>
      </c>
      <c r="R198" s="234">
        <f>Q198*H198</f>
        <v>0</v>
      </c>
      <c r="S198" s="234">
        <v>0</v>
      </c>
      <c r="T198" s="235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6" t="s">
        <v>140</v>
      </c>
      <c r="AT198" s="236" t="s">
        <v>132</v>
      </c>
      <c r="AU198" s="236" t="s">
        <v>136</v>
      </c>
      <c r="AY198" s="14" t="s">
        <v>131</v>
      </c>
      <c r="BE198" s="237">
        <f>IF(N198="základná",J198,0)</f>
        <v>0</v>
      </c>
      <c r="BF198" s="237">
        <f>IF(N198="znížená",J198,0)</f>
        <v>0</v>
      </c>
      <c r="BG198" s="237">
        <f>IF(N198="zákl. prenesená",J198,0)</f>
        <v>0</v>
      </c>
      <c r="BH198" s="237">
        <f>IF(N198="zníž. prenesená",J198,0)</f>
        <v>0</v>
      </c>
      <c r="BI198" s="237">
        <f>IF(N198="nulová",J198,0)</f>
        <v>0</v>
      </c>
      <c r="BJ198" s="14" t="s">
        <v>136</v>
      </c>
      <c r="BK198" s="237">
        <f>ROUND(I198*H198,2)</f>
        <v>0</v>
      </c>
      <c r="BL198" s="14" t="s">
        <v>140</v>
      </c>
      <c r="BM198" s="236" t="s">
        <v>376</v>
      </c>
    </row>
    <row r="199" s="2" customFormat="1" ht="16.5" customHeight="1">
      <c r="A199" s="35"/>
      <c r="B199" s="36"/>
      <c r="C199" s="224" t="s">
        <v>377</v>
      </c>
      <c r="D199" s="224" t="s">
        <v>132</v>
      </c>
      <c r="E199" s="225" t="s">
        <v>378</v>
      </c>
      <c r="F199" s="226" t="s">
        <v>379</v>
      </c>
      <c r="G199" s="227" t="s">
        <v>146</v>
      </c>
      <c r="H199" s="228">
        <v>2</v>
      </c>
      <c r="I199" s="229"/>
      <c r="J199" s="230">
        <f>ROUND(I199*H199,2)</f>
        <v>0</v>
      </c>
      <c r="K199" s="231"/>
      <c r="L199" s="41"/>
      <c r="M199" s="232" t="s">
        <v>1</v>
      </c>
      <c r="N199" s="233" t="s">
        <v>41</v>
      </c>
      <c r="O199" s="94"/>
      <c r="P199" s="234">
        <f>O199*H199</f>
        <v>0</v>
      </c>
      <c r="Q199" s="234">
        <v>0</v>
      </c>
      <c r="R199" s="234">
        <f>Q199*H199</f>
        <v>0</v>
      </c>
      <c r="S199" s="234">
        <v>0</v>
      </c>
      <c r="T199" s="235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6" t="s">
        <v>140</v>
      </c>
      <c r="AT199" s="236" t="s">
        <v>132</v>
      </c>
      <c r="AU199" s="236" t="s">
        <v>136</v>
      </c>
      <c r="AY199" s="14" t="s">
        <v>131</v>
      </c>
      <c r="BE199" s="237">
        <f>IF(N199="základná",J199,0)</f>
        <v>0</v>
      </c>
      <c r="BF199" s="237">
        <f>IF(N199="znížená",J199,0)</f>
        <v>0</v>
      </c>
      <c r="BG199" s="237">
        <f>IF(N199="zákl. prenesená",J199,0)</f>
        <v>0</v>
      </c>
      <c r="BH199" s="237">
        <f>IF(N199="zníž. prenesená",J199,0)</f>
        <v>0</v>
      </c>
      <c r="BI199" s="237">
        <f>IF(N199="nulová",J199,0)</f>
        <v>0</v>
      </c>
      <c r="BJ199" s="14" t="s">
        <v>136</v>
      </c>
      <c r="BK199" s="237">
        <f>ROUND(I199*H199,2)</f>
        <v>0</v>
      </c>
      <c r="BL199" s="14" t="s">
        <v>140</v>
      </c>
      <c r="BM199" s="236" t="s">
        <v>380</v>
      </c>
    </row>
    <row r="200" s="12" customFormat="1" ht="22.8" customHeight="1">
      <c r="A200" s="12"/>
      <c r="B200" s="210"/>
      <c r="C200" s="211"/>
      <c r="D200" s="212" t="s">
        <v>74</v>
      </c>
      <c r="E200" s="238" t="s">
        <v>381</v>
      </c>
      <c r="F200" s="238" t="s">
        <v>382</v>
      </c>
      <c r="G200" s="211"/>
      <c r="H200" s="211"/>
      <c r="I200" s="214"/>
      <c r="J200" s="239">
        <f>BK200</f>
        <v>0</v>
      </c>
      <c r="K200" s="211"/>
      <c r="L200" s="216"/>
      <c r="M200" s="217"/>
      <c r="N200" s="218"/>
      <c r="O200" s="218"/>
      <c r="P200" s="219">
        <f>P201</f>
        <v>0</v>
      </c>
      <c r="Q200" s="218"/>
      <c r="R200" s="219">
        <f>R201</f>
        <v>0</v>
      </c>
      <c r="S200" s="218"/>
      <c r="T200" s="220">
        <f>T201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221" t="s">
        <v>83</v>
      </c>
      <c r="AT200" s="222" t="s">
        <v>74</v>
      </c>
      <c r="AU200" s="222" t="s">
        <v>83</v>
      </c>
      <c r="AY200" s="221" t="s">
        <v>131</v>
      </c>
      <c r="BK200" s="223">
        <f>BK201</f>
        <v>0</v>
      </c>
    </row>
    <row r="201" s="2" customFormat="1" ht="24.15" customHeight="1">
      <c r="A201" s="35"/>
      <c r="B201" s="36"/>
      <c r="C201" s="224" t="s">
        <v>383</v>
      </c>
      <c r="D201" s="224" t="s">
        <v>132</v>
      </c>
      <c r="E201" s="225" t="s">
        <v>384</v>
      </c>
      <c r="F201" s="226" t="s">
        <v>385</v>
      </c>
      <c r="G201" s="227" t="s">
        <v>355</v>
      </c>
      <c r="H201" s="228">
        <v>252.054</v>
      </c>
      <c r="I201" s="229"/>
      <c r="J201" s="230">
        <f>ROUND(I201*H201,2)</f>
        <v>0</v>
      </c>
      <c r="K201" s="231"/>
      <c r="L201" s="41"/>
      <c r="M201" s="232" t="s">
        <v>1</v>
      </c>
      <c r="N201" s="233" t="s">
        <v>41</v>
      </c>
      <c r="O201" s="94"/>
      <c r="P201" s="234">
        <f>O201*H201</f>
        <v>0</v>
      </c>
      <c r="Q201" s="234">
        <v>0</v>
      </c>
      <c r="R201" s="234">
        <f>Q201*H201</f>
        <v>0</v>
      </c>
      <c r="S201" s="234">
        <v>0</v>
      </c>
      <c r="T201" s="235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6" t="s">
        <v>140</v>
      </c>
      <c r="AT201" s="236" t="s">
        <v>132</v>
      </c>
      <c r="AU201" s="236" t="s">
        <v>136</v>
      </c>
      <c r="AY201" s="14" t="s">
        <v>131</v>
      </c>
      <c r="BE201" s="237">
        <f>IF(N201="základná",J201,0)</f>
        <v>0</v>
      </c>
      <c r="BF201" s="237">
        <f>IF(N201="znížená",J201,0)</f>
        <v>0</v>
      </c>
      <c r="BG201" s="237">
        <f>IF(N201="zákl. prenesená",J201,0)</f>
        <v>0</v>
      </c>
      <c r="BH201" s="237">
        <f>IF(N201="zníž. prenesená",J201,0)</f>
        <v>0</v>
      </c>
      <c r="BI201" s="237">
        <f>IF(N201="nulová",J201,0)</f>
        <v>0</v>
      </c>
      <c r="BJ201" s="14" t="s">
        <v>136</v>
      </c>
      <c r="BK201" s="237">
        <f>ROUND(I201*H201,2)</f>
        <v>0</v>
      </c>
      <c r="BL201" s="14" t="s">
        <v>140</v>
      </c>
      <c r="BM201" s="236" t="s">
        <v>386</v>
      </c>
    </row>
    <row r="202" s="12" customFormat="1" ht="25.92" customHeight="1">
      <c r="A202" s="12"/>
      <c r="B202" s="210"/>
      <c r="C202" s="211"/>
      <c r="D202" s="212" t="s">
        <v>74</v>
      </c>
      <c r="E202" s="213" t="s">
        <v>387</v>
      </c>
      <c r="F202" s="213" t="s">
        <v>388</v>
      </c>
      <c r="G202" s="211"/>
      <c r="H202" s="211"/>
      <c r="I202" s="214"/>
      <c r="J202" s="215">
        <f>BK202</f>
        <v>0</v>
      </c>
      <c r="K202" s="211"/>
      <c r="L202" s="216"/>
      <c r="M202" s="217"/>
      <c r="N202" s="218"/>
      <c r="O202" s="218"/>
      <c r="P202" s="219">
        <f>P203+P209+P212+P223+P229+P233+P237</f>
        <v>0</v>
      </c>
      <c r="Q202" s="218"/>
      <c r="R202" s="219">
        <f>R203+R209+R212+R223+R229+R233+R237</f>
        <v>20.943532819999998</v>
      </c>
      <c r="S202" s="218"/>
      <c r="T202" s="220">
        <f>T203+T209+T212+T223+T229+T233+T237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21" t="s">
        <v>136</v>
      </c>
      <c r="AT202" s="222" t="s">
        <v>74</v>
      </c>
      <c r="AU202" s="222" t="s">
        <v>75</v>
      </c>
      <c r="AY202" s="221" t="s">
        <v>131</v>
      </c>
      <c r="BK202" s="223">
        <f>BK203+BK209+BK212+BK223+BK229+BK233+BK237</f>
        <v>0</v>
      </c>
    </row>
    <row r="203" s="12" customFormat="1" ht="22.8" customHeight="1">
      <c r="A203" s="12"/>
      <c r="B203" s="210"/>
      <c r="C203" s="211"/>
      <c r="D203" s="212" t="s">
        <v>74</v>
      </c>
      <c r="E203" s="238" t="s">
        <v>389</v>
      </c>
      <c r="F203" s="238" t="s">
        <v>390</v>
      </c>
      <c r="G203" s="211"/>
      <c r="H203" s="211"/>
      <c r="I203" s="214"/>
      <c r="J203" s="239">
        <f>BK203</f>
        <v>0</v>
      </c>
      <c r="K203" s="211"/>
      <c r="L203" s="216"/>
      <c r="M203" s="217"/>
      <c r="N203" s="218"/>
      <c r="O203" s="218"/>
      <c r="P203" s="219">
        <f>SUM(P204:P208)</f>
        <v>0</v>
      </c>
      <c r="Q203" s="218"/>
      <c r="R203" s="219">
        <f>SUM(R204:R208)</f>
        <v>0.13847899999999999</v>
      </c>
      <c r="S203" s="218"/>
      <c r="T203" s="220">
        <f>SUM(T204:T208)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21" t="s">
        <v>136</v>
      </c>
      <c r="AT203" s="222" t="s">
        <v>74</v>
      </c>
      <c r="AU203" s="222" t="s">
        <v>83</v>
      </c>
      <c r="AY203" s="221" t="s">
        <v>131</v>
      </c>
      <c r="BK203" s="223">
        <f>SUM(BK204:BK208)</f>
        <v>0</v>
      </c>
    </row>
    <row r="204" s="2" customFormat="1" ht="33" customHeight="1">
      <c r="A204" s="35"/>
      <c r="B204" s="36"/>
      <c r="C204" s="224" t="s">
        <v>391</v>
      </c>
      <c r="D204" s="224" t="s">
        <v>132</v>
      </c>
      <c r="E204" s="225" t="s">
        <v>392</v>
      </c>
      <c r="F204" s="226" t="s">
        <v>393</v>
      </c>
      <c r="G204" s="227" t="s">
        <v>187</v>
      </c>
      <c r="H204" s="228">
        <v>64.030000000000001</v>
      </c>
      <c r="I204" s="229"/>
      <c r="J204" s="230">
        <f>ROUND(I204*H204,2)</f>
        <v>0</v>
      </c>
      <c r="K204" s="231"/>
      <c r="L204" s="41"/>
      <c r="M204" s="232" t="s">
        <v>1</v>
      </c>
      <c r="N204" s="233" t="s">
        <v>41</v>
      </c>
      <c r="O204" s="94"/>
      <c r="P204" s="234">
        <f>O204*H204</f>
        <v>0</v>
      </c>
      <c r="Q204" s="234">
        <v>0</v>
      </c>
      <c r="R204" s="234">
        <f>Q204*H204</f>
        <v>0</v>
      </c>
      <c r="S204" s="234">
        <v>0</v>
      </c>
      <c r="T204" s="235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6" t="s">
        <v>198</v>
      </c>
      <c r="AT204" s="236" t="s">
        <v>132</v>
      </c>
      <c r="AU204" s="236" t="s">
        <v>136</v>
      </c>
      <c r="AY204" s="14" t="s">
        <v>131</v>
      </c>
      <c r="BE204" s="237">
        <f>IF(N204="základná",J204,0)</f>
        <v>0</v>
      </c>
      <c r="BF204" s="237">
        <f>IF(N204="znížená",J204,0)</f>
        <v>0</v>
      </c>
      <c r="BG204" s="237">
        <f>IF(N204="zákl. prenesená",J204,0)</f>
        <v>0</v>
      </c>
      <c r="BH204" s="237">
        <f>IF(N204="zníž. prenesená",J204,0)</f>
        <v>0</v>
      </c>
      <c r="BI204" s="237">
        <f>IF(N204="nulová",J204,0)</f>
        <v>0</v>
      </c>
      <c r="BJ204" s="14" t="s">
        <v>136</v>
      </c>
      <c r="BK204" s="237">
        <f>ROUND(I204*H204,2)</f>
        <v>0</v>
      </c>
      <c r="BL204" s="14" t="s">
        <v>198</v>
      </c>
      <c r="BM204" s="236" t="s">
        <v>394</v>
      </c>
    </row>
    <row r="205" s="2" customFormat="1" ht="24.15" customHeight="1">
      <c r="A205" s="35"/>
      <c r="B205" s="36"/>
      <c r="C205" s="224" t="s">
        <v>395</v>
      </c>
      <c r="D205" s="224" t="s">
        <v>132</v>
      </c>
      <c r="E205" s="225" t="s">
        <v>396</v>
      </c>
      <c r="F205" s="226" t="s">
        <v>397</v>
      </c>
      <c r="G205" s="227" t="s">
        <v>187</v>
      </c>
      <c r="H205" s="228">
        <v>54.399999999999999</v>
      </c>
      <c r="I205" s="229"/>
      <c r="J205" s="230">
        <f>ROUND(I205*H205,2)</f>
        <v>0</v>
      </c>
      <c r="K205" s="231"/>
      <c r="L205" s="41"/>
      <c r="M205" s="232" t="s">
        <v>1</v>
      </c>
      <c r="N205" s="233" t="s">
        <v>41</v>
      </c>
      <c r="O205" s="94"/>
      <c r="P205" s="234">
        <f>O205*H205</f>
        <v>0</v>
      </c>
      <c r="Q205" s="234">
        <v>0</v>
      </c>
      <c r="R205" s="234">
        <f>Q205*H205</f>
        <v>0</v>
      </c>
      <c r="S205" s="234">
        <v>0</v>
      </c>
      <c r="T205" s="235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6" t="s">
        <v>198</v>
      </c>
      <c r="AT205" s="236" t="s">
        <v>132</v>
      </c>
      <c r="AU205" s="236" t="s">
        <v>136</v>
      </c>
      <c r="AY205" s="14" t="s">
        <v>131</v>
      </c>
      <c r="BE205" s="237">
        <f>IF(N205="základná",J205,0)</f>
        <v>0</v>
      </c>
      <c r="BF205" s="237">
        <f>IF(N205="znížená",J205,0)</f>
        <v>0</v>
      </c>
      <c r="BG205" s="237">
        <f>IF(N205="zákl. prenesená",J205,0)</f>
        <v>0</v>
      </c>
      <c r="BH205" s="237">
        <f>IF(N205="zníž. prenesená",J205,0)</f>
        <v>0</v>
      </c>
      <c r="BI205" s="237">
        <f>IF(N205="nulová",J205,0)</f>
        <v>0</v>
      </c>
      <c r="BJ205" s="14" t="s">
        <v>136</v>
      </c>
      <c r="BK205" s="237">
        <f>ROUND(I205*H205,2)</f>
        <v>0</v>
      </c>
      <c r="BL205" s="14" t="s">
        <v>198</v>
      </c>
      <c r="BM205" s="236" t="s">
        <v>398</v>
      </c>
    </row>
    <row r="206" s="2" customFormat="1" ht="24.15" customHeight="1">
      <c r="A206" s="35"/>
      <c r="B206" s="36"/>
      <c r="C206" s="240" t="s">
        <v>135</v>
      </c>
      <c r="D206" s="240" t="s">
        <v>399</v>
      </c>
      <c r="E206" s="241" t="s">
        <v>400</v>
      </c>
      <c r="F206" s="242" t="s">
        <v>401</v>
      </c>
      <c r="G206" s="243" t="s">
        <v>402</v>
      </c>
      <c r="H206" s="244">
        <v>130.273</v>
      </c>
      <c r="I206" s="245"/>
      <c r="J206" s="246">
        <f>ROUND(I206*H206,2)</f>
        <v>0</v>
      </c>
      <c r="K206" s="247"/>
      <c r="L206" s="248"/>
      <c r="M206" s="249" t="s">
        <v>1</v>
      </c>
      <c r="N206" s="250" t="s">
        <v>41</v>
      </c>
      <c r="O206" s="94"/>
      <c r="P206" s="234">
        <f>O206*H206</f>
        <v>0</v>
      </c>
      <c r="Q206" s="234">
        <v>0.001</v>
      </c>
      <c r="R206" s="234">
        <f>Q206*H206</f>
        <v>0.130273</v>
      </c>
      <c r="S206" s="234">
        <v>0</v>
      </c>
      <c r="T206" s="235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6" t="s">
        <v>264</v>
      </c>
      <c r="AT206" s="236" t="s">
        <v>399</v>
      </c>
      <c r="AU206" s="236" t="s">
        <v>136</v>
      </c>
      <c r="AY206" s="14" t="s">
        <v>131</v>
      </c>
      <c r="BE206" s="237">
        <f>IF(N206="základná",J206,0)</f>
        <v>0</v>
      </c>
      <c r="BF206" s="237">
        <f>IF(N206="znížená",J206,0)</f>
        <v>0</v>
      </c>
      <c r="BG206" s="237">
        <f>IF(N206="zákl. prenesená",J206,0)</f>
        <v>0</v>
      </c>
      <c r="BH206" s="237">
        <f>IF(N206="zníž. prenesená",J206,0)</f>
        <v>0</v>
      </c>
      <c r="BI206" s="237">
        <f>IF(N206="nulová",J206,0)</f>
        <v>0</v>
      </c>
      <c r="BJ206" s="14" t="s">
        <v>136</v>
      </c>
      <c r="BK206" s="237">
        <f>ROUND(I206*H206,2)</f>
        <v>0</v>
      </c>
      <c r="BL206" s="14" t="s">
        <v>198</v>
      </c>
      <c r="BM206" s="236" t="s">
        <v>403</v>
      </c>
    </row>
    <row r="207" s="2" customFormat="1" ht="24.15" customHeight="1">
      <c r="A207" s="35"/>
      <c r="B207" s="36"/>
      <c r="C207" s="240" t="s">
        <v>404</v>
      </c>
      <c r="D207" s="240" t="s">
        <v>399</v>
      </c>
      <c r="E207" s="241" t="s">
        <v>405</v>
      </c>
      <c r="F207" s="242" t="s">
        <v>406</v>
      </c>
      <c r="G207" s="243" t="s">
        <v>254</v>
      </c>
      <c r="H207" s="244">
        <v>164.12000000000001</v>
      </c>
      <c r="I207" s="245"/>
      <c r="J207" s="246">
        <f>ROUND(I207*H207,2)</f>
        <v>0</v>
      </c>
      <c r="K207" s="247"/>
      <c r="L207" s="248"/>
      <c r="M207" s="249" t="s">
        <v>1</v>
      </c>
      <c r="N207" s="250" t="s">
        <v>41</v>
      </c>
      <c r="O207" s="94"/>
      <c r="P207" s="234">
        <f>O207*H207</f>
        <v>0</v>
      </c>
      <c r="Q207" s="234">
        <v>5.0000000000000002E-05</v>
      </c>
      <c r="R207" s="234">
        <f>Q207*H207</f>
        <v>0.0082060000000000015</v>
      </c>
      <c r="S207" s="234">
        <v>0</v>
      </c>
      <c r="T207" s="235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6" t="s">
        <v>264</v>
      </c>
      <c r="AT207" s="236" t="s">
        <v>399</v>
      </c>
      <c r="AU207" s="236" t="s">
        <v>136</v>
      </c>
      <c r="AY207" s="14" t="s">
        <v>131</v>
      </c>
      <c r="BE207" s="237">
        <f>IF(N207="základná",J207,0)</f>
        <v>0</v>
      </c>
      <c r="BF207" s="237">
        <f>IF(N207="znížená",J207,0)</f>
        <v>0</v>
      </c>
      <c r="BG207" s="237">
        <f>IF(N207="zákl. prenesená",J207,0)</f>
        <v>0</v>
      </c>
      <c r="BH207" s="237">
        <f>IF(N207="zníž. prenesená",J207,0)</f>
        <v>0</v>
      </c>
      <c r="BI207" s="237">
        <f>IF(N207="nulová",J207,0)</f>
        <v>0</v>
      </c>
      <c r="BJ207" s="14" t="s">
        <v>136</v>
      </c>
      <c r="BK207" s="237">
        <f>ROUND(I207*H207,2)</f>
        <v>0</v>
      </c>
      <c r="BL207" s="14" t="s">
        <v>198</v>
      </c>
      <c r="BM207" s="236" t="s">
        <v>407</v>
      </c>
    </row>
    <row r="208" s="2" customFormat="1" ht="24.15" customHeight="1">
      <c r="A208" s="35"/>
      <c r="B208" s="36"/>
      <c r="C208" s="224" t="s">
        <v>408</v>
      </c>
      <c r="D208" s="224" t="s">
        <v>132</v>
      </c>
      <c r="E208" s="225" t="s">
        <v>409</v>
      </c>
      <c r="F208" s="226" t="s">
        <v>410</v>
      </c>
      <c r="G208" s="227" t="s">
        <v>411</v>
      </c>
      <c r="H208" s="251"/>
      <c r="I208" s="229"/>
      <c r="J208" s="230">
        <f>ROUND(I208*H208,2)</f>
        <v>0</v>
      </c>
      <c r="K208" s="231"/>
      <c r="L208" s="41"/>
      <c r="M208" s="232" t="s">
        <v>1</v>
      </c>
      <c r="N208" s="233" t="s">
        <v>41</v>
      </c>
      <c r="O208" s="94"/>
      <c r="P208" s="234">
        <f>O208*H208</f>
        <v>0</v>
      </c>
      <c r="Q208" s="234">
        <v>0</v>
      </c>
      <c r="R208" s="234">
        <f>Q208*H208</f>
        <v>0</v>
      </c>
      <c r="S208" s="234">
        <v>0</v>
      </c>
      <c r="T208" s="235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6" t="s">
        <v>198</v>
      </c>
      <c r="AT208" s="236" t="s">
        <v>132</v>
      </c>
      <c r="AU208" s="236" t="s">
        <v>136</v>
      </c>
      <c r="AY208" s="14" t="s">
        <v>131</v>
      </c>
      <c r="BE208" s="237">
        <f>IF(N208="základná",J208,0)</f>
        <v>0</v>
      </c>
      <c r="BF208" s="237">
        <f>IF(N208="znížená",J208,0)</f>
        <v>0</v>
      </c>
      <c r="BG208" s="237">
        <f>IF(N208="zákl. prenesená",J208,0)</f>
        <v>0</v>
      </c>
      <c r="BH208" s="237">
        <f>IF(N208="zníž. prenesená",J208,0)</f>
        <v>0</v>
      </c>
      <c r="BI208" s="237">
        <f>IF(N208="nulová",J208,0)</f>
        <v>0</v>
      </c>
      <c r="BJ208" s="14" t="s">
        <v>136</v>
      </c>
      <c r="BK208" s="237">
        <f>ROUND(I208*H208,2)</f>
        <v>0</v>
      </c>
      <c r="BL208" s="14" t="s">
        <v>198</v>
      </c>
      <c r="BM208" s="236" t="s">
        <v>412</v>
      </c>
    </row>
    <row r="209" s="12" customFormat="1" ht="22.8" customHeight="1">
      <c r="A209" s="12"/>
      <c r="B209" s="210"/>
      <c r="C209" s="211"/>
      <c r="D209" s="212" t="s">
        <v>74</v>
      </c>
      <c r="E209" s="238" t="s">
        <v>413</v>
      </c>
      <c r="F209" s="238" t="s">
        <v>414</v>
      </c>
      <c r="G209" s="211"/>
      <c r="H209" s="211"/>
      <c r="I209" s="214"/>
      <c r="J209" s="239">
        <f>BK209</f>
        <v>0</v>
      </c>
      <c r="K209" s="211"/>
      <c r="L209" s="216"/>
      <c r="M209" s="217"/>
      <c r="N209" s="218"/>
      <c r="O209" s="218"/>
      <c r="P209" s="219">
        <f>SUM(P210:P211)</f>
        <v>0</v>
      </c>
      <c r="Q209" s="218"/>
      <c r="R209" s="219">
        <f>SUM(R210:R211)</f>
        <v>0.74927929999999998</v>
      </c>
      <c r="S209" s="218"/>
      <c r="T209" s="220">
        <f>SUM(T210:T211)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221" t="s">
        <v>136</v>
      </c>
      <c r="AT209" s="222" t="s">
        <v>74</v>
      </c>
      <c r="AU209" s="222" t="s">
        <v>83</v>
      </c>
      <c r="AY209" s="221" t="s">
        <v>131</v>
      </c>
      <c r="BK209" s="223">
        <f>SUM(BK210:BK211)</f>
        <v>0</v>
      </c>
    </row>
    <row r="210" s="2" customFormat="1" ht="33" customHeight="1">
      <c r="A210" s="35"/>
      <c r="B210" s="36"/>
      <c r="C210" s="224" t="s">
        <v>415</v>
      </c>
      <c r="D210" s="224" t="s">
        <v>132</v>
      </c>
      <c r="E210" s="225" t="s">
        <v>416</v>
      </c>
      <c r="F210" s="226" t="s">
        <v>417</v>
      </c>
      <c r="G210" s="227" t="s">
        <v>254</v>
      </c>
      <c r="H210" s="228">
        <v>146</v>
      </c>
      <c r="I210" s="229"/>
      <c r="J210" s="230">
        <f>ROUND(I210*H210,2)</f>
        <v>0</v>
      </c>
      <c r="K210" s="231"/>
      <c r="L210" s="41"/>
      <c r="M210" s="232" t="s">
        <v>1</v>
      </c>
      <c r="N210" s="233" t="s">
        <v>41</v>
      </c>
      <c r="O210" s="94"/>
      <c r="P210" s="234">
        <f>O210*H210</f>
        <v>0</v>
      </c>
      <c r="Q210" s="234">
        <v>0.00513205</v>
      </c>
      <c r="R210" s="234">
        <f>Q210*H210</f>
        <v>0.74927929999999998</v>
      </c>
      <c r="S210" s="234">
        <v>0</v>
      </c>
      <c r="T210" s="235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6" t="s">
        <v>198</v>
      </c>
      <c r="AT210" s="236" t="s">
        <v>132</v>
      </c>
      <c r="AU210" s="236" t="s">
        <v>136</v>
      </c>
      <c r="AY210" s="14" t="s">
        <v>131</v>
      </c>
      <c r="BE210" s="237">
        <f>IF(N210="základná",J210,0)</f>
        <v>0</v>
      </c>
      <c r="BF210" s="237">
        <f>IF(N210="znížená",J210,0)</f>
        <v>0</v>
      </c>
      <c r="BG210" s="237">
        <f>IF(N210="zákl. prenesená",J210,0)</f>
        <v>0</v>
      </c>
      <c r="BH210" s="237">
        <f>IF(N210="zníž. prenesená",J210,0)</f>
        <v>0</v>
      </c>
      <c r="BI210" s="237">
        <f>IF(N210="nulová",J210,0)</f>
        <v>0</v>
      </c>
      <c r="BJ210" s="14" t="s">
        <v>136</v>
      </c>
      <c r="BK210" s="237">
        <f>ROUND(I210*H210,2)</f>
        <v>0</v>
      </c>
      <c r="BL210" s="14" t="s">
        <v>198</v>
      </c>
      <c r="BM210" s="236" t="s">
        <v>418</v>
      </c>
    </row>
    <row r="211" s="2" customFormat="1" ht="24.15" customHeight="1">
      <c r="A211" s="35"/>
      <c r="B211" s="36"/>
      <c r="C211" s="224" t="s">
        <v>419</v>
      </c>
      <c r="D211" s="224" t="s">
        <v>132</v>
      </c>
      <c r="E211" s="225" t="s">
        <v>420</v>
      </c>
      <c r="F211" s="226" t="s">
        <v>421</v>
      </c>
      <c r="G211" s="227" t="s">
        <v>411</v>
      </c>
      <c r="H211" s="251"/>
      <c r="I211" s="229"/>
      <c r="J211" s="230">
        <f>ROUND(I211*H211,2)</f>
        <v>0</v>
      </c>
      <c r="K211" s="231"/>
      <c r="L211" s="41"/>
      <c r="M211" s="232" t="s">
        <v>1</v>
      </c>
      <c r="N211" s="233" t="s">
        <v>41</v>
      </c>
      <c r="O211" s="94"/>
      <c r="P211" s="234">
        <f>O211*H211</f>
        <v>0</v>
      </c>
      <c r="Q211" s="234">
        <v>0</v>
      </c>
      <c r="R211" s="234">
        <f>Q211*H211</f>
        <v>0</v>
      </c>
      <c r="S211" s="234">
        <v>0</v>
      </c>
      <c r="T211" s="235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6" t="s">
        <v>198</v>
      </c>
      <c r="AT211" s="236" t="s">
        <v>132</v>
      </c>
      <c r="AU211" s="236" t="s">
        <v>136</v>
      </c>
      <c r="AY211" s="14" t="s">
        <v>131</v>
      </c>
      <c r="BE211" s="237">
        <f>IF(N211="základná",J211,0)</f>
        <v>0</v>
      </c>
      <c r="BF211" s="237">
        <f>IF(N211="znížená",J211,0)</f>
        <v>0</v>
      </c>
      <c r="BG211" s="237">
        <f>IF(N211="zákl. prenesená",J211,0)</f>
        <v>0</v>
      </c>
      <c r="BH211" s="237">
        <f>IF(N211="zníž. prenesená",J211,0)</f>
        <v>0</v>
      </c>
      <c r="BI211" s="237">
        <f>IF(N211="nulová",J211,0)</f>
        <v>0</v>
      </c>
      <c r="BJ211" s="14" t="s">
        <v>136</v>
      </c>
      <c r="BK211" s="237">
        <f>ROUND(I211*H211,2)</f>
        <v>0</v>
      </c>
      <c r="BL211" s="14" t="s">
        <v>198</v>
      </c>
      <c r="BM211" s="236" t="s">
        <v>422</v>
      </c>
    </row>
    <row r="212" s="12" customFormat="1" ht="22.8" customHeight="1">
      <c r="A212" s="12"/>
      <c r="B212" s="210"/>
      <c r="C212" s="211"/>
      <c r="D212" s="212" t="s">
        <v>74</v>
      </c>
      <c r="E212" s="238" t="s">
        <v>423</v>
      </c>
      <c r="F212" s="238" t="s">
        <v>424</v>
      </c>
      <c r="G212" s="211"/>
      <c r="H212" s="211"/>
      <c r="I212" s="214"/>
      <c r="J212" s="239">
        <f>BK212</f>
        <v>0</v>
      </c>
      <c r="K212" s="211"/>
      <c r="L212" s="216"/>
      <c r="M212" s="217"/>
      <c r="N212" s="218"/>
      <c r="O212" s="218"/>
      <c r="P212" s="219">
        <f>SUM(P213:P222)</f>
        <v>0</v>
      </c>
      <c r="Q212" s="218"/>
      <c r="R212" s="219">
        <f>SUM(R213:R222)</f>
        <v>1.11300676</v>
      </c>
      <c r="S212" s="218"/>
      <c r="T212" s="220">
        <f>SUM(T213:T222)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21" t="s">
        <v>136</v>
      </c>
      <c r="AT212" s="222" t="s">
        <v>74</v>
      </c>
      <c r="AU212" s="222" t="s">
        <v>83</v>
      </c>
      <c r="AY212" s="221" t="s">
        <v>131</v>
      </c>
      <c r="BK212" s="223">
        <f>SUM(BK213:BK222)</f>
        <v>0</v>
      </c>
    </row>
    <row r="213" s="2" customFormat="1" ht="16.5" customHeight="1">
      <c r="A213" s="35"/>
      <c r="B213" s="36"/>
      <c r="C213" s="224" t="s">
        <v>425</v>
      </c>
      <c r="D213" s="224" t="s">
        <v>132</v>
      </c>
      <c r="E213" s="225" t="s">
        <v>426</v>
      </c>
      <c r="F213" s="226" t="s">
        <v>427</v>
      </c>
      <c r="G213" s="227" t="s">
        <v>254</v>
      </c>
      <c r="H213" s="228">
        <v>214.52000000000001</v>
      </c>
      <c r="I213" s="229"/>
      <c r="J213" s="230">
        <f>ROUND(I213*H213,2)</f>
        <v>0</v>
      </c>
      <c r="K213" s="231"/>
      <c r="L213" s="41"/>
      <c r="M213" s="232" t="s">
        <v>1</v>
      </c>
      <c r="N213" s="233" t="s">
        <v>41</v>
      </c>
      <c r="O213" s="94"/>
      <c r="P213" s="234">
        <f>O213*H213</f>
        <v>0</v>
      </c>
      <c r="Q213" s="234">
        <v>0.00022000000000000001</v>
      </c>
      <c r="R213" s="234">
        <f>Q213*H213</f>
        <v>0.047194400000000004</v>
      </c>
      <c r="S213" s="234">
        <v>0</v>
      </c>
      <c r="T213" s="235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36" t="s">
        <v>198</v>
      </c>
      <c r="AT213" s="236" t="s">
        <v>132</v>
      </c>
      <c r="AU213" s="236" t="s">
        <v>136</v>
      </c>
      <c r="AY213" s="14" t="s">
        <v>131</v>
      </c>
      <c r="BE213" s="237">
        <f>IF(N213="základná",J213,0)</f>
        <v>0</v>
      </c>
      <c r="BF213" s="237">
        <f>IF(N213="znížená",J213,0)</f>
        <v>0</v>
      </c>
      <c r="BG213" s="237">
        <f>IF(N213="zákl. prenesená",J213,0)</f>
        <v>0</v>
      </c>
      <c r="BH213" s="237">
        <f>IF(N213="zníž. prenesená",J213,0)</f>
        <v>0</v>
      </c>
      <c r="BI213" s="237">
        <f>IF(N213="nulová",J213,0)</f>
        <v>0</v>
      </c>
      <c r="BJ213" s="14" t="s">
        <v>136</v>
      </c>
      <c r="BK213" s="237">
        <f>ROUND(I213*H213,2)</f>
        <v>0</v>
      </c>
      <c r="BL213" s="14" t="s">
        <v>198</v>
      </c>
      <c r="BM213" s="236" t="s">
        <v>428</v>
      </c>
    </row>
    <row r="214" s="2" customFormat="1" ht="16.5" customHeight="1">
      <c r="A214" s="35"/>
      <c r="B214" s="36"/>
      <c r="C214" s="224" t="s">
        <v>429</v>
      </c>
      <c r="D214" s="224" t="s">
        <v>132</v>
      </c>
      <c r="E214" s="225" t="s">
        <v>430</v>
      </c>
      <c r="F214" s="226" t="s">
        <v>431</v>
      </c>
      <c r="G214" s="227" t="s">
        <v>254</v>
      </c>
      <c r="H214" s="228">
        <v>19.120000000000001</v>
      </c>
      <c r="I214" s="229"/>
      <c r="J214" s="230">
        <f>ROUND(I214*H214,2)</f>
        <v>0</v>
      </c>
      <c r="K214" s="231"/>
      <c r="L214" s="41"/>
      <c r="M214" s="232" t="s">
        <v>1</v>
      </c>
      <c r="N214" s="233" t="s">
        <v>41</v>
      </c>
      <c r="O214" s="94"/>
      <c r="P214" s="234">
        <f>O214*H214</f>
        <v>0</v>
      </c>
      <c r="Q214" s="234">
        <v>0.00022000000000000001</v>
      </c>
      <c r="R214" s="234">
        <f>Q214*H214</f>
        <v>0.0042064000000000008</v>
      </c>
      <c r="S214" s="234">
        <v>0</v>
      </c>
      <c r="T214" s="235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6" t="s">
        <v>198</v>
      </c>
      <c r="AT214" s="236" t="s">
        <v>132</v>
      </c>
      <c r="AU214" s="236" t="s">
        <v>136</v>
      </c>
      <c r="AY214" s="14" t="s">
        <v>131</v>
      </c>
      <c r="BE214" s="237">
        <f>IF(N214="základná",J214,0)</f>
        <v>0</v>
      </c>
      <c r="BF214" s="237">
        <f>IF(N214="znížená",J214,0)</f>
        <v>0</v>
      </c>
      <c r="BG214" s="237">
        <f>IF(N214="zákl. prenesená",J214,0)</f>
        <v>0</v>
      </c>
      <c r="BH214" s="237">
        <f>IF(N214="zníž. prenesená",J214,0)</f>
        <v>0</v>
      </c>
      <c r="BI214" s="237">
        <f>IF(N214="nulová",J214,0)</f>
        <v>0</v>
      </c>
      <c r="BJ214" s="14" t="s">
        <v>136</v>
      </c>
      <c r="BK214" s="237">
        <f>ROUND(I214*H214,2)</f>
        <v>0</v>
      </c>
      <c r="BL214" s="14" t="s">
        <v>198</v>
      </c>
      <c r="BM214" s="236" t="s">
        <v>432</v>
      </c>
    </row>
    <row r="215" s="2" customFormat="1" ht="33" customHeight="1">
      <c r="A215" s="35"/>
      <c r="B215" s="36"/>
      <c r="C215" s="240" t="s">
        <v>433</v>
      </c>
      <c r="D215" s="240" t="s">
        <v>399</v>
      </c>
      <c r="E215" s="241" t="s">
        <v>434</v>
      </c>
      <c r="F215" s="242" t="s">
        <v>435</v>
      </c>
      <c r="G215" s="243" t="s">
        <v>187</v>
      </c>
      <c r="H215" s="244">
        <v>86.200000000000003</v>
      </c>
      <c r="I215" s="245"/>
      <c r="J215" s="246">
        <f>ROUND(I215*H215,2)</f>
        <v>0</v>
      </c>
      <c r="K215" s="247"/>
      <c r="L215" s="248"/>
      <c r="M215" s="249" t="s">
        <v>1</v>
      </c>
      <c r="N215" s="250" t="s">
        <v>41</v>
      </c>
      <c r="O215" s="94"/>
      <c r="P215" s="234">
        <f>O215*H215</f>
        <v>0</v>
      </c>
      <c r="Q215" s="234">
        <v>0</v>
      </c>
      <c r="R215" s="234">
        <f>Q215*H215</f>
        <v>0</v>
      </c>
      <c r="S215" s="234">
        <v>0</v>
      </c>
      <c r="T215" s="235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6" t="s">
        <v>264</v>
      </c>
      <c r="AT215" s="236" t="s">
        <v>399</v>
      </c>
      <c r="AU215" s="236" t="s">
        <v>136</v>
      </c>
      <c r="AY215" s="14" t="s">
        <v>131</v>
      </c>
      <c r="BE215" s="237">
        <f>IF(N215="základná",J215,0)</f>
        <v>0</v>
      </c>
      <c r="BF215" s="237">
        <f>IF(N215="znížená",J215,0)</f>
        <v>0</v>
      </c>
      <c r="BG215" s="237">
        <f>IF(N215="zákl. prenesená",J215,0)</f>
        <v>0</v>
      </c>
      <c r="BH215" s="237">
        <f>IF(N215="zníž. prenesená",J215,0)</f>
        <v>0</v>
      </c>
      <c r="BI215" s="237">
        <f>IF(N215="nulová",J215,0)</f>
        <v>0</v>
      </c>
      <c r="BJ215" s="14" t="s">
        <v>136</v>
      </c>
      <c r="BK215" s="237">
        <f>ROUND(I215*H215,2)</f>
        <v>0</v>
      </c>
      <c r="BL215" s="14" t="s">
        <v>198</v>
      </c>
      <c r="BM215" s="236" t="s">
        <v>436</v>
      </c>
    </row>
    <row r="216" s="2" customFormat="1" ht="24.15" customHeight="1">
      <c r="A216" s="35"/>
      <c r="B216" s="36"/>
      <c r="C216" s="224" t="s">
        <v>437</v>
      </c>
      <c r="D216" s="224" t="s">
        <v>132</v>
      </c>
      <c r="E216" s="225" t="s">
        <v>438</v>
      </c>
      <c r="F216" s="226" t="s">
        <v>439</v>
      </c>
      <c r="G216" s="227" t="s">
        <v>146</v>
      </c>
      <c r="H216" s="228">
        <v>24</v>
      </c>
      <c r="I216" s="229"/>
      <c r="J216" s="230">
        <f>ROUND(I216*H216,2)</f>
        <v>0</v>
      </c>
      <c r="K216" s="231"/>
      <c r="L216" s="41"/>
      <c r="M216" s="232" t="s">
        <v>1</v>
      </c>
      <c r="N216" s="233" t="s">
        <v>41</v>
      </c>
      <c r="O216" s="94"/>
      <c r="P216" s="234">
        <f>O216*H216</f>
        <v>0</v>
      </c>
      <c r="Q216" s="234">
        <v>0</v>
      </c>
      <c r="R216" s="234">
        <f>Q216*H216</f>
        <v>0</v>
      </c>
      <c r="S216" s="234">
        <v>0</v>
      </c>
      <c r="T216" s="235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36" t="s">
        <v>198</v>
      </c>
      <c r="AT216" s="236" t="s">
        <v>132</v>
      </c>
      <c r="AU216" s="236" t="s">
        <v>136</v>
      </c>
      <c r="AY216" s="14" t="s">
        <v>131</v>
      </c>
      <c r="BE216" s="237">
        <f>IF(N216="základná",J216,0)</f>
        <v>0</v>
      </c>
      <c r="BF216" s="237">
        <f>IF(N216="znížená",J216,0)</f>
        <v>0</v>
      </c>
      <c r="BG216" s="237">
        <f>IF(N216="zákl. prenesená",J216,0)</f>
        <v>0</v>
      </c>
      <c r="BH216" s="237">
        <f>IF(N216="zníž. prenesená",J216,0)</f>
        <v>0</v>
      </c>
      <c r="BI216" s="237">
        <f>IF(N216="nulová",J216,0)</f>
        <v>0</v>
      </c>
      <c r="BJ216" s="14" t="s">
        <v>136</v>
      </c>
      <c r="BK216" s="237">
        <f>ROUND(I216*H216,2)</f>
        <v>0</v>
      </c>
      <c r="BL216" s="14" t="s">
        <v>198</v>
      </c>
      <c r="BM216" s="236" t="s">
        <v>440</v>
      </c>
    </row>
    <row r="217" s="2" customFormat="1" ht="24.15" customHeight="1">
      <c r="A217" s="35"/>
      <c r="B217" s="36"/>
      <c r="C217" s="224" t="s">
        <v>441</v>
      </c>
      <c r="D217" s="224" t="s">
        <v>132</v>
      </c>
      <c r="E217" s="225" t="s">
        <v>442</v>
      </c>
      <c r="F217" s="226" t="s">
        <v>443</v>
      </c>
      <c r="G217" s="227" t="s">
        <v>146</v>
      </c>
      <c r="H217" s="228">
        <v>2</v>
      </c>
      <c r="I217" s="229"/>
      <c r="J217" s="230">
        <f>ROUND(I217*H217,2)</f>
        <v>0</v>
      </c>
      <c r="K217" s="231"/>
      <c r="L217" s="41"/>
      <c r="M217" s="232" t="s">
        <v>1</v>
      </c>
      <c r="N217" s="233" t="s">
        <v>41</v>
      </c>
      <c r="O217" s="94"/>
      <c r="P217" s="234">
        <f>O217*H217</f>
        <v>0</v>
      </c>
      <c r="Q217" s="234">
        <v>0</v>
      </c>
      <c r="R217" s="234">
        <f>Q217*H217</f>
        <v>0</v>
      </c>
      <c r="S217" s="234">
        <v>0</v>
      </c>
      <c r="T217" s="235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6" t="s">
        <v>198</v>
      </c>
      <c r="AT217" s="236" t="s">
        <v>132</v>
      </c>
      <c r="AU217" s="236" t="s">
        <v>136</v>
      </c>
      <c r="AY217" s="14" t="s">
        <v>131</v>
      </c>
      <c r="BE217" s="237">
        <f>IF(N217="základná",J217,0)</f>
        <v>0</v>
      </c>
      <c r="BF217" s="237">
        <f>IF(N217="znížená",J217,0)</f>
        <v>0</v>
      </c>
      <c r="BG217" s="237">
        <f>IF(N217="zákl. prenesená",J217,0)</f>
        <v>0</v>
      </c>
      <c r="BH217" s="237">
        <f>IF(N217="zníž. prenesená",J217,0)</f>
        <v>0</v>
      </c>
      <c r="BI217" s="237">
        <f>IF(N217="nulová",J217,0)</f>
        <v>0</v>
      </c>
      <c r="BJ217" s="14" t="s">
        <v>136</v>
      </c>
      <c r="BK217" s="237">
        <f>ROUND(I217*H217,2)</f>
        <v>0</v>
      </c>
      <c r="BL217" s="14" t="s">
        <v>198</v>
      </c>
      <c r="BM217" s="236" t="s">
        <v>444</v>
      </c>
    </row>
    <row r="218" s="2" customFormat="1" ht="24.15" customHeight="1">
      <c r="A218" s="35"/>
      <c r="B218" s="36"/>
      <c r="C218" s="240" t="s">
        <v>445</v>
      </c>
      <c r="D218" s="240" t="s">
        <v>399</v>
      </c>
      <c r="E218" s="241" t="s">
        <v>446</v>
      </c>
      <c r="F218" s="242" t="s">
        <v>447</v>
      </c>
      <c r="G218" s="243" t="s">
        <v>146</v>
      </c>
      <c r="H218" s="244">
        <v>26</v>
      </c>
      <c r="I218" s="245"/>
      <c r="J218" s="246">
        <f>ROUND(I218*H218,2)</f>
        <v>0</v>
      </c>
      <c r="K218" s="247"/>
      <c r="L218" s="248"/>
      <c r="M218" s="249" t="s">
        <v>1</v>
      </c>
      <c r="N218" s="250" t="s">
        <v>41</v>
      </c>
      <c r="O218" s="94"/>
      <c r="P218" s="234">
        <f>O218*H218</f>
        <v>0</v>
      </c>
      <c r="Q218" s="234">
        <v>0.025000000000000001</v>
      </c>
      <c r="R218" s="234">
        <f>Q218*H218</f>
        <v>0.65000000000000002</v>
      </c>
      <c r="S218" s="234">
        <v>0</v>
      </c>
      <c r="T218" s="235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36" t="s">
        <v>264</v>
      </c>
      <c r="AT218" s="236" t="s">
        <v>399</v>
      </c>
      <c r="AU218" s="236" t="s">
        <v>136</v>
      </c>
      <c r="AY218" s="14" t="s">
        <v>131</v>
      </c>
      <c r="BE218" s="237">
        <f>IF(N218="základná",J218,0)</f>
        <v>0</v>
      </c>
      <c r="BF218" s="237">
        <f>IF(N218="znížená",J218,0)</f>
        <v>0</v>
      </c>
      <c r="BG218" s="237">
        <f>IF(N218="zákl. prenesená",J218,0)</f>
        <v>0</v>
      </c>
      <c r="BH218" s="237">
        <f>IF(N218="zníž. prenesená",J218,0)</f>
        <v>0</v>
      </c>
      <c r="BI218" s="237">
        <f>IF(N218="nulová",J218,0)</f>
        <v>0</v>
      </c>
      <c r="BJ218" s="14" t="s">
        <v>136</v>
      </c>
      <c r="BK218" s="237">
        <f>ROUND(I218*H218,2)</f>
        <v>0</v>
      </c>
      <c r="BL218" s="14" t="s">
        <v>198</v>
      </c>
      <c r="BM218" s="236" t="s">
        <v>448</v>
      </c>
    </row>
    <row r="219" s="2" customFormat="1" ht="21.75" customHeight="1">
      <c r="A219" s="35"/>
      <c r="B219" s="36"/>
      <c r="C219" s="224" t="s">
        <v>449</v>
      </c>
      <c r="D219" s="224" t="s">
        <v>132</v>
      </c>
      <c r="E219" s="225" t="s">
        <v>450</v>
      </c>
      <c r="F219" s="226" t="s">
        <v>451</v>
      </c>
      <c r="G219" s="227" t="s">
        <v>146</v>
      </c>
      <c r="H219" s="228">
        <v>26</v>
      </c>
      <c r="I219" s="229"/>
      <c r="J219" s="230">
        <f>ROUND(I219*H219,2)</f>
        <v>0</v>
      </c>
      <c r="K219" s="231"/>
      <c r="L219" s="41"/>
      <c r="M219" s="232" t="s">
        <v>1</v>
      </c>
      <c r="N219" s="233" t="s">
        <v>41</v>
      </c>
      <c r="O219" s="94"/>
      <c r="P219" s="234">
        <f>O219*H219</f>
        <v>0</v>
      </c>
      <c r="Q219" s="234">
        <v>0.00036946</v>
      </c>
      <c r="R219" s="234">
        <f>Q219*H219</f>
        <v>0.0096059600000000002</v>
      </c>
      <c r="S219" s="234">
        <v>0</v>
      </c>
      <c r="T219" s="235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6" t="s">
        <v>198</v>
      </c>
      <c r="AT219" s="236" t="s">
        <v>132</v>
      </c>
      <c r="AU219" s="236" t="s">
        <v>136</v>
      </c>
      <c r="AY219" s="14" t="s">
        <v>131</v>
      </c>
      <c r="BE219" s="237">
        <f>IF(N219="základná",J219,0)</f>
        <v>0</v>
      </c>
      <c r="BF219" s="237">
        <f>IF(N219="znížená",J219,0)</f>
        <v>0</v>
      </c>
      <c r="BG219" s="237">
        <f>IF(N219="zákl. prenesená",J219,0)</f>
        <v>0</v>
      </c>
      <c r="BH219" s="237">
        <f>IF(N219="zníž. prenesená",J219,0)</f>
        <v>0</v>
      </c>
      <c r="BI219" s="237">
        <f>IF(N219="nulová",J219,0)</f>
        <v>0</v>
      </c>
      <c r="BJ219" s="14" t="s">
        <v>136</v>
      </c>
      <c r="BK219" s="237">
        <f>ROUND(I219*H219,2)</f>
        <v>0</v>
      </c>
      <c r="BL219" s="14" t="s">
        <v>198</v>
      </c>
      <c r="BM219" s="236" t="s">
        <v>452</v>
      </c>
    </row>
    <row r="220" s="2" customFormat="1" ht="37.8" customHeight="1">
      <c r="A220" s="35"/>
      <c r="B220" s="36"/>
      <c r="C220" s="240" t="s">
        <v>453</v>
      </c>
      <c r="D220" s="240" t="s">
        <v>399</v>
      </c>
      <c r="E220" s="241" t="s">
        <v>454</v>
      </c>
      <c r="F220" s="242" t="s">
        <v>455</v>
      </c>
      <c r="G220" s="243" t="s">
        <v>146</v>
      </c>
      <c r="H220" s="244">
        <v>24</v>
      </c>
      <c r="I220" s="245"/>
      <c r="J220" s="246">
        <f>ROUND(I220*H220,2)</f>
        <v>0</v>
      </c>
      <c r="K220" s="247"/>
      <c r="L220" s="248"/>
      <c r="M220" s="249" t="s">
        <v>1</v>
      </c>
      <c r="N220" s="250" t="s">
        <v>41</v>
      </c>
      <c r="O220" s="94"/>
      <c r="P220" s="234">
        <f>O220*H220</f>
        <v>0</v>
      </c>
      <c r="Q220" s="234">
        <v>0.014999999999999999</v>
      </c>
      <c r="R220" s="234">
        <f>Q220*H220</f>
        <v>0.35999999999999999</v>
      </c>
      <c r="S220" s="234">
        <v>0</v>
      </c>
      <c r="T220" s="235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36" t="s">
        <v>264</v>
      </c>
      <c r="AT220" s="236" t="s">
        <v>399</v>
      </c>
      <c r="AU220" s="236" t="s">
        <v>136</v>
      </c>
      <c r="AY220" s="14" t="s">
        <v>131</v>
      </c>
      <c r="BE220" s="237">
        <f>IF(N220="základná",J220,0)</f>
        <v>0</v>
      </c>
      <c r="BF220" s="237">
        <f>IF(N220="znížená",J220,0)</f>
        <v>0</v>
      </c>
      <c r="BG220" s="237">
        <f>IF(N220="zákl. prenesená",J220,0)</f>
        <v>0</v>
      </c>
      <c r="BH220" s="237">
        <f>IF(N220="zníž. prenesená",J220,0)</f>
        <v>0</v>
      </c>
      <c r="BI220" s="237">
        <f>IF(N220="nulová",J220,0)</f>
        <v>0</v>
      </c>
      <c r="BJ220" s="14" t="s">
        <v>136</v>
      </c>
      <c r="BK220" s="237">
        <f>ROUND(I220*H220,2)</f>
        <v>0</v>
      </c>
      <c r="BL220" s="14" t="s">
        <v>198</v>
      </c>
      <c r="BM220" s="236" t="s">
        <v>456</v>
      </c>
    </row>
    <row r="221" s="2" customFormat="1" ht="37.8" customHeight="1">
      <c r="A221" s="35"/>
      <c r="B221" s="36"/>
      <c r="C221" s="240" t="s">
        <v>457</v>
      </c>
      <c r="D221" s="240" t="s">
        <v>399</v>
      </c>
      <c r="E221" s="241" t="s">
        <v>458</v>
      </c>
      <c r="F221" s="242" t="s">
        <v>459</v>
      </c>
      <c r="G221" s="243" t="s">
        <v>146</v>
      </c>
      <c r="H221" s="244">
        <v>2</v>
      </c>
      <c r="I221" s="245"/>
      <c r="J221" s="246">
        <f>ROUND(I221*H221,2)</f>
        <v>0</v>
      </c>
      <c r="K221" s="247"/>
      <c r="L221" s="248"/>
      <c r="M221" s="249" t="s">
        <v>1</v>
      </c>
      <c r="N221" s="250" t="s">
        <v>41</v>
      </c>
      <c r="O221" s="94"/>
      <c r="P221" s="234">
        <f>O221*H221</f>
        <v>0</v>
      </c>
      <c r="Q221" s="234">
        <v>0.021000000000000001</v>
      </c>
      <c r="R221" s="234">
        <f>Q221*H221</f>
        <v>0.042000000000000003</v>
      </c>
      <c r="S221" s="234">
        <v>0</v>
      </c>
      <c r="T221" s="235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36" t="s">
        <v>264</v>
      </c>
      <c r="AT221" s="236" t="s">
        <v>399</v>
      </c>
      <c r="AU221" s="236" t="s">
        <v>136</v>
      </c>
      <c r="AY221" s="14" t="s">
        <v>131</v>
      </c>
      <c r="BE221" s="237">
        <f>IF(N221="základná",J221,0)</f>
        <v>0</v>
      </c>
      <c r="BF221" s="237">
        <f>IF(N221="znížená",J221,0)</f>
        <v>0</v>
      </c>
      <c r="BG221" s="237">
        <f>IF(N221="zákl. prenesená",J221,0)</f>
        <v>0</v>
      </c>
      <c r="BH221" s="237">
        <f>IF(N221="zníž. prenesená",J221,0)</f>
        <v>0</v>
      </c>
      <c r="BI221" s="237">
        <f>IF(N221="nulová",J221,0)</f>
        <v>0</v>
      </c>
      <c r="BJ221" s="14" t="s">
        <v>136</v>
      </c>
      <c r="BK221" s="237">
        <f>ROUND(I221*H221,2)</f>
        <v>0</v>
      </c>
      <c r="BL221" s="14" t="s">
        <v>198</v>
      </c>
      <c r="BM221" s="236" t="s">
        <v>460</v>
      </c>
    </row>
    <row r="222" s="2" customFormat="1" ht="24.15" customHeight="1">
      <c r="A222" s="35"/>
      <c r="B222" s="36"/>
      <c r="C222" s="224" t="s">
        <v>461</v>
      </c>
      <c r="D222" s="224" t="s">
        <v>132</v>
      </c>
      <c r="E222" s="225" t="s">
        <v>462</v>
      </c>
      <c r="F222" s="226" t="s">
        <v>463</v>
      </c>
      <c r="G222" s="227" t="s">
        <v>411</v>
      </c>
      <c r="H222" s="251"/>
      <c r="I222" s="229"/>
      <c r="J222" s="230">
        <f>ROUND(I222*H222,2)</f>
        <v>0</v>
      </c>
      <c r="K222" s="231"/>
      <c r="L222" s="41"/>
      <c r="M222" s="232" t="s">
        <v>1</v>
      </c>
      <c r="N222" s="233" t="s">
        <v>41</v>
      </c>
      <c r="O222" s="94"/>
      <c r="P222" s="234">
        <f>O222*H222</f>
        <v>0</v>
      </c>
      <c r="Q222" s="234">
        <v>0</v>
      </c>
      <c r="R222" s="234">
        <f>Q222*H222</f>
        <v>0</v>
      </c>
      <c r="S222" s="234">
        <v>0</v>
      </c>
      <c r="T222" s="235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36" t="s">
        <v>198</v>
      </c>
      <c r="AT222" s="236" t="s">
        <v>132</v>
      </c>
      <c r="AU222" s="236" t="s">
        <v>136</v>
      </c>
      <c r="AY222" s="14" t="s">
        <v>131</v>
      </c>
      <c r="BE222" s="237">
        <f>IF(N222="základná",J222,0)</f>
        <v>0</v>
      </c>
      <c r="BF222" s="237">
        <f>IF(N222="znížená",J222,0)</f>
        <v>0</v>
      </c>
      <c r="BG222" s="237">
        <f>IF(N222="zákl. prenesená",J222,0)</f>
        <v>0</v>
      </c>
      <c r="BH222" s="237">
        <f>IF(N222="zníž. prenesená",J222,0)</f>
        <v>0</v>
      </c>
      <c r="BI222" s="237">
        <f>IF(N222="nulová",J222,0)</f>
        <v>0</v>
      </c>
      <c r="BJ222" s="14" t="s">
        <v>136</v>
      </c>
      <c r="BK222" s="237">
        <f>ROUND(I222*H222,2)</f>
        <v>0</v>
      </c>
      <c r="BL222" s="14" t="s">
        <v>198</v>
      </c>
      <c r="BM222" s="236" t="s">
        <v>464</v>
      </c>
    </row>
    <row r="223" s="12" customFormat="1" ht="22.8" customHeight="1">
      <c r="A223" s="12"/>
      <c r="B223" s="210"/>
      <c r="C223" s="211"/>
      <c r="D223" s="212" t="s">
        <v>74</v>
      </c>
      <c r="E223" s="238" t="s">
        <v>465</v>
      </c>
      <c r="F223" s="238" t="s">
        <v>466</v>
      </c>
      <c r="G223" s="211"/>
      <c r="H223" s="211"/>
      <c r="I223" s="214"/>
      <c r="J223" s="239">
        <f>BK223</f>
        <v>0</v>
      </c>
      <c r="K223" s="211"/>
      <c r="L223" s="216"/>
      <c r="M223" s="217"/>
      <c r="N223" s="218"/>
      <c r="O223" s="218"/>
      <c r="P223" s="219">
        <f>SUM(P224:P228)</f>
        <v>0</v>
      </c>
      <c r="Q223" s="218"/>
      <c r="R223" s="219">
        <f>SUM(R224:R228)</f>
        <v>10.086812299999998</v>
      </c>
      <c r="S223" s="218"/>
      <c r="T223" s="220">
        <f>SUM(T224:T228)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21" t="s">
        <v>136</v>
      </c>
      <c r="AT223" s="222" t="s">
        <v>74</v>
      </c>
      <c r="AU223" s="222" t="s">
        <v>83</v>
      </c>
      <c r="AY223" s="221" t="s">
        <v>131</v>
      </c>
      <c r="BK223" s="223">
        <f>SUM(BK224:BK228)</f>
        <v>0</v>
      </c>
    </row>
    <row r="224" s="2" customFormat="1" ht="24.15" customHeight="1">
      <c r="A224" s="35"/>
      <c r="B224" s="36"/>
      <c r="C224" s="224" t="s">
        <v>467</v>
      </c>
      <c r="D224" s="224" t="s">
        <v>132</v>
      </c>
      <c r="E224" s="225" t="s">
        <v>468</v>
      </c>
      <c r="F224" s="226" t="s">
        <v>469</v>
      </c>
      <c r="G224" s="227" t="s">
        <v>187</v>
      </c>
      <c r="H224" s="228">
        <v>423.30000000000001</v>
      </c>
      <c r="I224" s="229"/>
      <c r="J224" s="230">
        <f>ROUND(I224*H224,2)</f>
        <v>0</v>
      </c>
      <c r="K224" s="231"/>
      <c r="L224" s="41"/>
      <c r="M224" s="232" t="s">
        <v>1</v>
      </c>
      <c r="N224" s="233" t="s">
        <v>41</v>
      </c>
      <c r="O224" s="94"/>
      <c r="P224" s="234">
        <f>O224*H224</f>
        <v>0</v>
      </c>
      <c r="Q224" s="234">
        <v>0.0032000000000000002</v>
      </c>
      <c r="R224" s="234">
        <f>Q224*H224</f>
        <v>1.3545600000000002</v>
      </c>
      <c r="S224" s="234">
        <v>0</v>
      </c>
      <c r="T224" s="235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36" t="s">
        <v>198</v>
      </c>
      <c r="AT224" s="236" t="s">
        <v>132</v>
      </c>
      <c r="AU224" s="236" t="s">
        <v>136</v>
      </c>
      <c r="AY224" s="14" t="s">
        <v>131</v>
      </c>
      <c r="BE224" s="237">
        <f>IF(N224="základná",J224,0)</f>
        <v>0</v>
      </c>
      <c r="BF224" s="237">
        <f>IF(N224="znížená",J224,0)</f>
        <v>0</v>
      </c>
      <c r="BG224" s="237">
        <f>IF(N224="zákl. prenesená",J224,0)</f>
        <v>0</v>
      </c>
      <c r="BH224" s="237">
        <f>IF(N224="zníž. prenesená",J224,0)</f>
        <v>0</v>
      </c>
      <c r="BI224" s="237">
        <f>IF(N224="nulová",J224,0)</f>
        <v>0</v>
      </c>
      <c r="BJ224" s="14" t="s">
        <v>136</v>
      </c>
      <c r="BK224" s="237">
        <f>ROUND(I224*H224,2)</f>
        <v>0</v>
      </c>
      <c r="BL224" s="14" t="s">
        <v>198</v>
      </c>
      <c r="BM224" s="236" t="s">
        <v>470</v>
      </c>
    </row>
    <row r="225" s="2" customFormat="1" ht="16.5" customHeight="1">
      <c r="A225" s="35"/>
      <c r="B225" s="36"/>
      <c r="C225" s="240" t="s">
        <v>471</v>
      </c>
      <c r="D225" s="240" t="s">
        <v>399</v>
      </c>
      <c r="E225" s="241" t="s">
        <v>472</v>
      </c>
      <c r="F225" s="242" t="s">
        <v>473</v>
      </c>
      <c r="G225" s="243" t="s">
        <v>187</v>
      </c>
      <c r="H225" s="244">
        <v>452.93099999999998</v>
      </c>
      <c r="I225" s="245"/>
      <c r="J225" s="246">
        <f>ROUND(I225*H225,2)</f>
        <v>0</v>
      </c>
      <c r="K225" s="247"/>
      <c r="L225" s="248"/>
      <c r="M225" s="249" t="s">
        <v>1</v>
      </c>
      <c r="N225" s="250" t="s">
        <v>41</v>
      </c>
      <c r="O225" s="94"/>
      <c r="P225" s="234">
        <f>O225*H225</f>
        <v>0</v>
      </c>
      <c r="Q225" s="234">
        <v>0.019199999999999998</v>
      </c>
      <c r="R225" s="234">
        <f>Q225*H225</f>
        <v>8.6962751999999988</v>
      </c>
      <c r="S225" s="234">
        <v>0</v>
      </c>
      <c r="T225" s="235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6" t="s">
        <v>264</v>
      </c>
      <c r="AT225" s="236" t="s">
        <v>399</v>
      </c>
      <c r="AU225" s="236" t="s">
        <v>136</v>
      </c>
      <c r="AY225" s="14" t="s">
        <v>131</v>
      </c>
      <c r="BE225" s="237">
        <f>IF(N225="základná",J225,0)</f>
        <v>0</v>
      </c>
      <c r="BF225" s="237">
        <f>IF(N225="znížená",J225,0)</f>
        <v>0</v>
      </c>
      <c r="BG225" s="237">
        <f>IF(N225="zákl. prenesená",J225,0)</f>
        <v>0</v>
      </c>
      <c r="BH225" s="237">
        <f>IF(N225="zníž. prenesená",J225,0)</f>
        <v>0</v>
      </c>
      <c r="BI225" s="237">
        <f>IF(N225="nulová",J225,0)</f>
        <v>0</v>
      </c>
      <c r="BJ225" s="14" t="s">
        <v>136</v>
      </c>
      <c r="BK225" s="237">
        <f>ROUND(I225*H225,2)</f>
        <v>0</v>
      </c>
      <c r="BL225" s="14" t="s">
        <v>198</v>
      </c>
      <c r="BM225" s="236" t="s">
        <v>474</v>
      </c>
    </row>
    <row r="226" s="2" customFormat="1" ht="24.15" customHeight="1">
      <c r="A226" s="35"/>
      <c r="B226" s="36"/>
      <c r="C226" s="224" t="s">
        <v>475</v>
      </c>
      <c r="D226" s="224" t="s">
        <v>132</v>
      </c>
      <c r="E226" s="225" t="s">
        <v>476</v>
      </c>
      <c r="F226" s="226" t="s">
        <v>477</v>
      </c>
      <c r="G226" s="227" t="s">
        <v>187</v>
      </c>
      <c r="H226" s="228">
        <v>423.30000000000001</v>
      </c>
      <c r="I226" s="229"/>
      <c r="J226" s="230">
        <f>ROUND(I226*H226,2)</f>
        <v>0</v>
      </c>
      <c r="K226" s="231"/>
      <c r="L226" s="41"/>
      <c r="M226" s="232" t="s">
        <v>1</v>
      </c>
      <c r="N226" s="233" t="s">
        <v>41</v>
      </c>
      <c r="O226" s="94"/>
      <c r="P226" s="234">
        <f>O226*H226</f>
        <v>0</v>
      </c>
      <c r="Q226" s="234">
        <v>0</v>
      </c>
      <c r="R226" s="234">
        <f>Q226*H226</f>
        <v>0</v>
      </c>
      <c r="S226" s="234">
        <v>0</v>
      </c>
      <c r="T226" s="235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36" t="s">
        <v>198</v>
      </c>
      <c r="AT226" s="236" t="s">
        <v>132</v>
      </c>
      <c r="AU226" s="236" t="s">
        <v>136</v>
      </c>
      <c r="AY226" s="14" t="s">
        <v>131</v>
      </c>
      <c r="BE226" s="237">
        <f>IF(N226="základná",J226,0)</f>
        <v>0</v>
      </c>
      <c r="BF226" s="237">
        <f>IF(N226="znížená",J226,0)</f>
        <v>0</v>
      </c>
      <c r="BG226" s="237">
        <f>IF(N226="zákl. prenesená",J226,0)</f>
        <v>0</v>
      </c>
      <c r="BH226" s="237">
        <f>IF(N226="zníž. prenesená",J226,0)</f>
        <v>0</v>
      </c>
      <c r="BI226" s="237">
        <f>IF(N226="nulová",J226,0)</f>
        <v>0</v>
      </c>
      <c r="BJ226" s="14" t="s">
        <v>136</v>
      </c>
      <c r="BK226" s="237">
        <f>ROUND(I226*H226,2)</f>
        <v>0</v>
      </c>
      <c r="BL226" s="14" t="s">
        <v>198</v>
      </c>
      <c r="BM226" s="236" t="s">
        <v>478</v>
      </c>
    </row>
    <row r="227" s="2" customFormat="1" ht="16.5" customHeight="1">
      <c r="A227" s="35"/>
      <c r="B227" s="36"/>
      <c r="C227" s="224" t="s">
        <v>479</v>
      </c>
      <c r="D227" s="224" t="s">
        <v>132</v>
      </c>
      <c r="E227" s="225" t="s">
        <v>480</v>
      </c>
      <c r="F227" s="226" t="s">
        <v>481</v>
      </c>
      <c r="G227" s="227" t="s">
        <v>187</v>
      </c>
      <c r="H227" s="228">
        <v>423.25999999999999</v>
      </c>
      <c r="I227" s="229"/>
      <c r="J227" s="230">
        <f>ROUND(I227*H227,2)</f>
        <v>0</v>
      </c>
      <c r="K227" s="231"/>
      <c r="L227" s="41"/>
      <c r="M227" s="232" t="s">
        <v>1</v>
      </c>
      <c r="N227" s="233" t="s">
        <v>41</v>
      </c>
      <c r="O227" s="94"/>
      <c r="P227" s="234">
        <f>O227*H227</f>
        <v>0</v>
      </c>
      <c r="Q227" s="234">
        <v>8.5000000000000006E-05</v>
      </c>
      <c r="R227" s="234">
        <f>Q227*H227</f>
        <v>0.035977100000000005</v>
      </c>
      <c r="S227" s="234">
        <v>0</v>
      </c>
      <c r="T227" s="235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36" t="s">
        <v>140</v>
      </c>
      <c r="AT227" s="236" t="s">
        <v>132</v>
      </c>
      <c r="AU227" s="236" t="s">
        <v>136</v>
      </c>
      <c r="AY227" s="14" t="s">
        <v>131</v>
      </c>
      <c r="BE227" s="237">
        <f>IF(N227="základná",J227,0)</f>
        <v>0</v>
      </c>
      <c r="BF227" s="237">
        <f>IF(N227="znížená",J227,0)</f>
        <v>0</v>
      </c>
      <c r="BG227" s="237">
        <f>IF(N227="zákl. prenesená",J227,0)</f>
        <v>0</v>
      </c>
      <c r="BH227" s="237">
        <f>IF(N227="zníž. prenesená",J227,0)</f>
        <v>0</v>
      </c>
      <c r="BI227" s="237">
        <f>IF(N227="nulová",J227,0)</f>
        <v>0</v>
      </c>
      <c r="BJ227" s="14" t="s">
        <v>136</v>
      </c>
      <c r="BK227" s="237">
        <f>ROUND(I227*H227,2)</f>
        <v>0</v>
      </c>
      <c r="BL227" s="14" t="s">
        <v>140</v>
      </c>
      <c r="BM227" s="236" t="s">
        <v>482</v>
      </c>
    </row>
    <row r="228" s="2" customFormat="1" ht="24.15" customHeight="1">
      <c r="A228" s="35"/>
      <c r="B228" s="36"/>
      <c r="C228" s="224" t="s">
        <v>483</v>
      </c>
      <c r="D228" s="224" t="s">
        <v>132</v>
      </c>
      <c r="E228" s="225" t="s">
        <v>484</v>
      </c>
      <c r="F228" s="226" t="s">
        <v>485</v>
      </c>
      <c r="G228" s="227" t="s">
        <v>411</v>
      </c>
      <c r="H228" s="251"/>
      <c r="I228" s="229"/>
      <c r="J228" s="230">
        <f>ROUND(I228*H228,2)</f>
        <v>0</v>
      </c>
      <c r="K228" s="231"/>
      <c r="L228" s="41"/>
      <c r="M228" s="232" t="s">
        <v>1</v>
      </c>
      <c r="N228" s="233" t="s">
        <v>41</v>
      </c>
      <c r="O228" s="94"/>
      <c r="P228" s="234">
        <f>O228*H228</f>
        <v>0</v>
      </c>
      <c r="Q228" s="234">
        <v>0</v>
      </c>
      <c r="R228" s="234">
        <f>Q228*H228</f>
        <v>0</v>
      </c>
      <c r="S228" s="234">
        <v>0</v>
      </c>
      <c r="T228" s="235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36" t="s">
        <v>198</v>
      </c>
      <c r="AT228" s="236" t="s">
        <v>132</v>
      </c>
      <c r="AU228" s="236" t="s">
        <v>136</v>
      </c>
      <c r="AY228" s="14" t="s">
        <v>131</v>
      </c>
      <c r="BE228" s="237">
        <f>IF(N228="základná",J228,0)</f>
        <v>0</v>
      </c>
      <c r="BF228" s="237">
        <f>IF(N228="znížená",J228,0)</f>
        <v>0</v>
      </c>
      <c r="BG228" s="237">
        <f>IF(N228="zákl. prenesená",J228,0)</f>
        <v>0</v>
      </c>
      <c r="BH228" s="237">
        <f>IF(N228="zníž. prenesená",J228,0)</f>
        <v>0</v>
      </c>
      <c r="BI228" s="237">
        <f>IF(N228="nulová",J228,0)</f>
        <v>0</v>
      </c>
      <c r="BJ228" s="14" t="s">
        <v>136</v>
      </c>
      <c r="BK228" s="237">
        <f>ROUND(I228*H228,2)</f>
        <v>0</v>
      </c>
      <c r="BL228" s="14" t="s">
        <v>198</v>
      </c>
      <c r="BM228" s="236" t="s">
        <v>486</v>
      </c>
    </row>
    <row r="229" s="12" customFormat="1" ht="22.8" customHeight="1">
      <c r="A229" s="12"/>
      <c r="B229" s="210"/>
      <c r="C229" s="211"/>
      <c r="D229" s="212" t="s">
        <v>74</v>
      </c>
      <c r="E229" s="238" t="s">
        <v>487</v>
      </c>
      <c r="F229" s="238" t="s">
        <v>488</v>
      </c>
      <c r="G229" s="211"/>
      <c r="H229" s="211"/>
      <c r="I229" s="214"/>
      <c r="J229" s="239">
        <f>BK229</f>
        <v>0</v>
      </c>
      <c r="K229" s="211"/>
      <c r="L229" s="216"/>
      <c r="M229" s="217"/>
      <c r="N229" s="218"/>
      <c r="O229" s="218"/>
      <c r="P229" s="219">
        <f>SUM(P230:P232)</f>
        <v>0</v>
      </c>
      <c r="Q229" s="218"/>
      <c r="R229" s="219">
        <f>SUM(R230:R232)</f>
        <v>1.1046132</v>
      </c>
      <c r="S229" s="218"/>
      <c r="T229" s="220">
        <f>SUM(T230:T232)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21" t="s">
        <v>136</v>
      </c>
      <c r="AT229" s="222" t="s">
        <v>74</v>
      </c>
      <c r="AU229" s="222" t="s">
        <v>83</v>
      </c>
      <c r="AY229" s="221" t="s">
        <v>131</v>
      </c>
      <c r="BK229" s="223">
        <f>SUM(BK230:BK232)</f>
        <v>0</v>
      </c>
    </row>
    <row r="230" s="2" customFormat="1" ht="24.15" customHeight="1">
      <c r="A230" s="35"/>
      <c r="B230" s="36"/>
      <c r="C230" s="224" t="s">
        <v>489</v>
      </c>
      <c r="D230" s="224" t="s">
        <v>132</v>
      </c>
      <c r="E230" s="225" t="s">
        <v>490</v>
      </c>
      <c r="F230" s="226" t="s">
        <v>491</v>
      </c>
      <c r="G230" s="227" t="s">
        <v>187</v>
      </c>
      <c r="H230" s="228">
        <v>595.79999999999995</v>
      </c>
      <c r="I230" s="229"/>
      <c r="J230" s="230">
        <f>ROUND(I230*H230,2)</f>
        <v>0</v>
      </c>
      <c r="K230" s="231"/>
      <c r="L230" s="41"/>
      <c r="M230" s="232" t="s">
        <v>1</v>
      </c>
      <c r="N230" s="233" t="s">
        <v>41</v>
      </c>
      <c r="O230" s="94"/>
      <c r="P230" s="234">
        <f>O230*H230</f>
        <v>0</v>
      </c>
      <c r="Q230" s="234">
        <v>0</v>
      </c>
      <c r="R230" s="234">
        <f>Q230*H230</f>
        <v>0</v>
      </c>
      <c r="S230" s="234">
        <v>0</v>
      </c>
      <c r="T230" s="235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36" t="s">
        <v>198</v>
      </c>
      <c r="AT230" s="236" t="s">
        <v>132</v>
      </c>
      <c r="AU230" s="236" t="s">
        <v>136</v>
      </c>
      <c r="AY230" s="14" t="s">
        <v>131</v>
      </c>
      <c r="BE230" s="237">
        <f>IF(N230="základná",J230,0)</f>
        <v>0</v>
      </c>
      <c r="BF230" s="237">
        <f>IF(N230="znížená",J230,0)</f>
        <v>0</v>
      </c>
      <c r="BG230" s="237">
        <f>IF(N230="zákl. prenesená",J230,0)</f>
        <v>0</v>
      </c>
      <c r="BH230" s="237">
        <f>IF(N230="zníž. prenesená",J230,0)</f>
        <v>0</v>
      </c>
      <c r="BI230" s="237">
        <f>IF(N230="nulová",J230,0)</f>
        <v>0</v>
      </c>
      <c r="BJ230" s="14" t="s">
        <v>136</v>
      </c>
      <c r="BK230" s="237">
        <f>ROUND(I230*H230,2)</f>
        <v>0</v>
      </c>
      <c r="BL230" s="14" t="s">
        <v>198</v>
      </c>
      <c r="BM230" s="236" t="s">
        <v>492</v>
      </c>
    </row>
    <row r="231" s="2" customFormat="1" ht="21.75" customHeight="1">
      <c r="A231" s="35"/>
      <c r="B231" s="36"/>
      <c r="C231" s="224" t="s">
        <v>493</v>
      </c>
      <c r="D231" s="224" t="s">
        <v>132</v>
      </c>
      <c r="E231" s="225" t="s">
        <v>494</v>
      </c>
      <c r="F231" s="226" t="s">
        <v>495</v>
      </c>
      <c r="G231" s="227" t="s">
        <v>187</v>
      </c>
      <c r="H231" s="228">
        <v>613.67399999999998</v>
      </c>
      <c r="I231" s="229"/>
      <c r="J231" s="230">
        <f>ROUND(I231*H231,2)</f>
        <v>0</v>
      </c>
      <c r="K231" s="231"/>
      <c r="L231" s="41"/>
      <c r="M231" s="232" t="s">
        <v>1</v>
      </c>
      <c r="N231" s="233" t="s">
        <v>41</v>
      </c>
      <c r="O231" s="94"/>
      <c r="P231" s="234">
        <f>O231*H231</f>
        <v>0</v>
      </c>
      <c r="Q231" s="234">
        <v>0.0018</v>
      </c>
      <c r="R231" s="234">
        <f>Q231*H231</f>
        <v>1.1046132</v>
      </c>
      <c r="S231" s="234">
        <v>0</v>
      </c>
      <c r="T231" s="235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36" t="s">
        <v>140</v>
      </c>
      <c r="AT231" s="236" t="s">
        <v>132</v>
      </c>
      <c r="AU231" s="236" t="s">
        <v>136</v>
      </c>
      <c r="AY231" s="14" t="s">
        <v>131</v>
      </c>
      <c r="BE231" s="237">
        <f>IF(N231="základná",J231,0)</f>
        <v>0</v>
      </c>
      <c r="BF231" s="237">
        <f>IF(N231="znížená",J231,0)</f>
        <v>0</v>
      </c>
      <c r="BG231" s="237">
        <f>IF(N231="zákl. prenesená",J231,0)</f>
        <v>0</v>
      </c>
      <c r="BH231" s="237">
        <f>IF(N231="zníž. prenesená",J231,0)</f>
        <v>0</v>
      </c>
      <c r="BI231" s="237">
        <f>IF(N231="nulová",J231,0)</f>
        <v>0</v>
      </c>
      <c r="BJ231" s="14" t="s">
        <v>136</v>
      </c>
      <c r="BK231" s="237">
        <f>ROUND(I231*H231,2)</f>
        <v>0</v>
      </c>
      <c r="BL231" s="14" t="s">
        <v>140</v>
      </c>
      <c r="BM231" s="236" t="s">
        <v>496</v>
      </c>
    </row>
    <row r="232" s="2" customFormat="1" ht="24.15" customHeight="1">
      <c r="A232" s="35"/>
      <c r="B232" s="36"/>
      <c r="C232" s="224" t="s">
        <v>497</v>
      </c>
      <c r="D232" s="224" t="s">
        <v>132</v>
      </c>
      <c r="E232" s="225" t="s">
        <v>498</v>
      </c>
      <c r="F232" s="226" t="s">
        <v>499</v>
      </c>
      <c r="G232" s="227" t="s">
        <v>411</v>
      </c>
      <c r="H232" s="251"/>
      <c r="I232" s="229"/>
      <c r="J232" s="230">
        <f>ROUND(I232*H232,2)</f>
        <v>0</v>
      </c>
      <c r="K232" s="231"/>
      <c r="L232" s="41"/>
      <c r="M232" s="232" t="s">
        <v>1</v>
      </c>
      <c r="N232" s="233" t="s">
        <v>41</v>
      </c>
      <c r="O232" s="94"/>
      <c r="P232" s="234">
        <f>O232*H232</f>
        <v>0</v>
      </c>
      <c r="Q232" s="234">
        <v>0</v>
      </c>
      <c r="R232" s="234">
        <f>Q232*H232</f>
        <v>0</v>
      </c>
      <c r="S232" s="234">
        <v>0</v>
      </c>
      <c r="T232" s="235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36" t="s">
        <v>198</v>
      </c>
      <c r="AT232" s="236" t="s">
        <v>132</v>
      </c>
      <c r="AU232" s="236" t="s">
        <v>136</v>
      </c>
      <c r="AY232" s="14" t="s">
        <v>131</v>
      </c>
      <c r="BE232" s="237">
        <f>IF(N232="základná",J232,0)</f>
        <v>0</v>
      </c>
      <c r="BF232" s="237">
        <f>IF(N232="znížená",J232,0)</f>
        <v>0</v>
      </c>
      <c r="BG232" s="237">
        <f>IF(N232="zákl. prenesená",J232,0)</f>
        <v>0</v>
      </c>
      <c r="BH232" s="237">
        <f>IF(N232="zníž. prenesená",J232,0)</f>
        <v>0</v>
      </c>
      <c r="BI232" s="237">
        <f>IF(N232="nulová",J232,0)</f>
        <v>0</v>
      </c>
      <c r="BJ232" s="14" t="s">
        <v>136</v>
      </c>
      <c r="BK232" s="237">
        <f>ROUND(I232*H232,2)</f>
        <v>0</v>
      </c>
      <c r="BL232" s="14" t="s">
        <v>198</v>
      </c>
      <c r="BM232" s="236" t="s">
        <v>500</v>
      </c>
    </row>
    <row r="233" s="12" customFormat="1" ht="22.8" customHeight="1">
      <c r="A233" s="12"/>
      <c r="B233" s="210"/>
      <c r="C233" s="211"/>
      <c r="D233" s="212" t="s">
        <v>74</v>
      </c>
      <c r="E233" s="238" t="s">
        <v>501</v>
      </c>
      <c r="F233" s="238" t="s">
        <v>502</v>
      </c>
      <c r="G233" s="211"/>
      <c r="H233" s="211"/>
      <c r="I233" s="214"/>
      <c r="J233" s="239">
        <f>BK233</f>
        <v>0</v>
      </c>
      <c r="K233" s="211"/>
      <c r="L233" s="216"/>
      <c r="M233" s="217"/>
      <c r="N233" s="218"/>
      <c r="O233" s="218"/>
      <c r="P233" s="219">
        <f>SUM(P234:P236)</f>
        <v>0</v>
      </c>
      <c r="Q233" s="218"/>
      <c r="R233" s="219">
        <f>SUM(R234:R236)</f>
        <v>7.0573062600000007</v>
      </c>
      <c r="S233" s="218"/>
      <c r="T233" s="220">
        <f>SUM(T234:T236)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21" t="s">
        <v>136</v>
      </c>
      <c r="AT233" s="222" t="s">
        <v>74</v>
      </c>
      <c r="AU233" s="222" t="s">
        <v>83</v>
      </c>
      <c r="AY233" s="221" t="s">
        <v>131</v>
      </c>
      <c r="BK233" s="223">
        <f>SUM(BK234:BK236)</f>
        <v>0</v>
      </c>
    </row>
    <row r="234" s="2" customFormat="1" ht="24.15" customHeight="1">
      <c r="A234" s="35"/>
      <c r="B234" s="36"/>
      <c r="C234" s="224" t="s">
        <v>503</v>
      </c>
      <c r="D234" s="224" t="s">
        <v>132</v>
      </c>
      <c r="E234" s="225" t="s">
        <v>504</v>
      </c>
      <c r="F234" s="226" t="s">
        <v>505</v>
      </c>
      <c r="G234" s="227" t="s">
        <v>187</v>
      </c>
      <c r="H234" s="228">
        <v>425.35399999999998</v>
      </c>
      <c r="I234" s="229"/>
      <c r="J234" s="230">
        <f>ROUND(I234*H234,2)</f>
        <v>0</v>
      </c>
      <c r="K234" s="231"/>
      <c r="L234" s="41"/>
      <c r="M234" s="232" t="s">
        <v>1</v>
      </c>
      <c r="N234" s="233" t="s">
        <v>41</v>
      </c>
      <c r="O234" s="94"/>
      <c r="P234" s="234">
        <f>O234*H234</f>
        <v>0</v>
      </c>
      <c r="Q234" s="234">
        <v>0.00281</v>
      </c>
      <c r="R234" s="234">
        <f>Q234*H234</f>
        <v>1.1952447399999999</v>
      </c>
      <c r="S234" s="234">
        <v>0</v>
      </c>
      <c r="T234" s="235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36" t="s">
        <v>198</v>
      </c>
      <c r="AT234" s="236" t="s">
        <v>132</v>
      </c>
      <c r="AU234" s="236" t="s">
        <v>136</v>
      </c>
      <c r="AY234" s="14" t="s">
        <v>131</v>
      </c>
      <c r="BE234" s="237">
        <f>IF(N234="základná",J234,0)</f>
        <v>0</v>
      </c>
      <c r="BF234" s="237">
        <f>IF(N234="znížená",J234,0)</f>
        <v>0</v>
      </c>
      <c r="BG234" s="237">
        <f>IF(N234="zákl. prenesená",J234,0)</f>
        <v>0</v>
      </c>
      <c r="BH234" s="237">
        <f>IF(N234="zníž. prenesená",J234,0)</f>
        <v>0</v>
      </c>
      <c r="BI234" s="237">
        <f>IF(N234="nulová",J234,0)</f>
        <v>0</v>
      </c>
      <c r="BJ234" s="14" t="s">
        <v>136</v>
      </c>
      <c r="BK234" s="237">
        <f>ROUND(I234*H234,2)</f>
        <v>0</v>
      </c>
      <c r="BL234" s="14" t="s">
        <v>198</v>
      </c>
      <c r="BM234" s="236" t="s">
        <v>506</v>
      </c>
    </row>
    <row r="235" s="2" customFormat="1" ht="16.5" customHeight="1">
      <c r="A235" s="35"/>
      <c r="B235" s="36"/>
      <c r="C235" s="240" t="s">
        <v>507</v>
      </c>
      <c r="D235" s="240" t="s">
        <v>399</v>
      </c>
      <c r="E235" s="241" t="s">
        <v>508</v>
      </c>
      <c r="F235" s="242" t="s">
        <v>509</v>
      </c>
      <c r="G235" s="243" t="s">
        <v>187</v>
      </c>
      <c r="H235" s="244">
        <v>455.12900000000002</v>
      </c>
      <c r="I235" s="245"/>
      <c r="J235" s="246">
        <f>ROUND(I235*H235,2)</f>
        <v>0</v>
      </c>
      <c r="K235" s="247"/>
      <c r="L235" s="248"/>
      <c r="M235" s="249" t="s">
        <v>1</v>
      </c>
      <c r="N235" s="250" t="s">
        <v>41</v>
      </c>
      <c r="O235" s="94"/>
      <c r="P235" s="234">
        <f>O235*H235</f>
        <v>0</v>
      </c>
      <c r="Q235" s="234">
        <v>0.012880000000000001</v>
      </c>
      <c r="R235" s="234">
        <f>Q235*H235</f>
        <v>5.862061520000001</v>
      </c>
      <c r="S235" s="234">
        <v>0</v>
      </c>
      <c r="T235" s="235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36" t="s">
        <v>264</v>
      </c>
      <c r="AT235" s="236" t="s">
        <v>399</v>
      </c>
      <c r="AU235" s="236" t="s">
        <v>136</v>
      </c>
      <c r="AY235" s="14" t="s">
        <v>131</v>
      </c>
      <c r="BE235" s="237">
        <f>IF(N235="základná",J235,0)</f>
        <v>0</v>
      </c>
      <c r="BF235" s="237">
        <f>IF(N235="znížená",J235,0)</f>
        <v>0</v>
      </c>
      <c r="BG235" s="237">
        <f>IF(N235="zákl. prenesená",J235,0)</f>
        <v>0</v>
      </c>
      <c r="BH235" s="237">
        <f>IF(N235="zníž. prenesená",J235,0)</f>
        <v>0</v>
      </c>
      <c r="BI235" s="237">
        <f>IF(N235="nulová",J235,0)</f>
        <v>0</v>
      </c>
      <c r="BJ235" s="14" t="s">
        <v>136</v>
      </c>
      <c r="BK235" s="237">
        <f>ROUND(I235*H235,2)</f>
        <v>0</v>
      </c>
      <c r="BL235" s="14" t="s">
        <v>198</v>
      </c>
      <c r="BM235" s="236" t="s">
        <v>510</v>
      </c>
    </row>
    <row r="236" s="2" customFormat="1" ht="24.15" customHeight="1">
      <c r="A236" s="35"/>
      <c r="B236" s="36"/>
      <c r="C236" s="224" t="s">
        <v>511</v>
      </c>
      <c r="D236" s="224" t="s">
        <v>132</v>
      </c>
      <c r="E236" s="225" t="s">
        <v>512</v>
      </c>
      <c r="F236" s="226" t="s">
        <v>513</v>
      </c>
      <c r="G236" s="227" t="s">
        <v>411</v>
      </c>
      <c r="H236" s="251"/>
      <c r="I236" s="229"/>
      <c r="J236" s="230">
        <f>ROUND(I236*H236,2)</f>
        <v>0</v>
      </c>
      <c r="K236" s="231"/>
      <c r="L236" s="41"/>
      <c r="M236" s="232" t="s">
        <v>1</v>
      </c>
      <c r="N236" s="233" t="s">
        <v>41</v>
      </c>
      <c r="O236" s="94"/>
      <c r="P236" s="234">
        <f>O236*H236</f>
        <v>0</v>
      </c>
      <c r="Q236" s="234">
        <v>0</v>
      </c>
      <c r="R236" s="234">
        <f>Q236*H236</f>
        <v>0</v>
      </c>
      <c r="S236" s="234">
        <v>0</v>
      </c>
      <c r="T236" s="235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36" t="s">
        <v>198</v>
      </c>
      <c r="AT236" s="236" t="s">
        <v>132</v>
      </c>
      <c r="AU236" s="236" t="s">
        <v>136</v>
      </c>
      <c r="AY236" s="14" t="s">
        <v>131</v>
      </c>
      <c r="BE236" s="237">
        <f>IF(N236="základná",J236,0)</f>
        <v>0</v>
      </c>
      <c r="BF236" s="237">
        <f>IF(N236="znížená",J236,0)</f>
        <v>0</v>
      </c>
      <c r="BG236" s="237">
        <f>IF(N236="zákl. prenesená",J236,0)</f>
        <v>0</v>
      </c>
      <c r="BH236" s="237">
        <f>IF(N236="zníž. prenesená",J236,0)</f>
        <v>0</v>
      </c>
      <c r="BI236" s="237">
        <f>IF(N236="nulová",J236,0)</f>
        <v>0</v>
      </c>
      <c r="BJ236" s="14" t="s">
        <v>136</v>
      </c>
      <c r="BK236" s="237">
        <f>ROUND(I236*H236,2)</f>
        <v>0</v>
      </c>
      <c r="BL236" s="14" t="s">
        <v>198</v>
      </c>
      <c r="BM236" s="236" t="s">
        <v>514</v>
      </c>
    </row>
    <row r="237" s="12" customFormat="1" ht="22.8" customHeight="1">
      <c r="A237" s="12"/>
      <c r="B237" s="210"/>
      <c r="C237" s="211"/>
      <c r="D237" s="212" t="s">
        <v>74</v>
      </c>
      <c r="E237" s="238" t="s">
        <v>515</v>
      </c>
      <c r="F237" s="238" t="s">
        <v>516</v>
      </c>
      <c r="G237" s="211"/>
      <c r="H237" s="211"/>
      <c r="I237" s="214"/>
      <c r="J237" s="239">
        <f>BK237</f>
        <v>0</v>
      </c>
      <c r="K237" s="211"/>
      <c r="L237" s="216"/>
      <c r="M237" s="217"/>
      <c r="N237" s="218"/>
      <c r="O237" s="218"/>
      <c r="P237" s="219">
        <f>P238</f>
        <v>0</v>
      </c>
      <c r="Q237" s="218"/>
      <c r="R237" s="219">
        <f>R238</f>
        <v>0.69403599999999988</v>
      </c>
      <c r="S237" s="218"/>
      <c r="T237" s="220">
        <f>T238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21" t="s">
        <v>136</v>
      </c>
      <c r="AT237" s="222" t="s">
        <v>74</v>
      </c>
      <c r="AU237" s="222" t="s">
        <v>83</v>
      </c>
      <c r="AY237" s="221" t="s">
        <v>131</v>
      </c>
      <c r="BK237" s="223">
        <f>BK238</f>
        <v>0</v>
      </c>
    </row>
    <row r="238" s="2" customFormat="1" ht="33" customHeight="1">
      <c r="A238" s="35"/>
      <c r="B238" s="36"/>
      <c r="C238" s="224" t="s">
        <v>517</v>
      </c>
      <c r="D238" s="224" t="s">
        <v>132</v>
      </c>
      <c r="E238" s="225" t="s">
        <v>518</v>
      </c>
      <c r="F238" s="226" t="s">
        <v>519</v>
      </c>
      <c r="G238" s="227" t="s">
        <v>187</v>
      </c>
      <c r="H238" s="228">
        <v>2478.6999999999998</v>
      </c>
      <c r="I238" s="229"/>
      <c r="J238" s="230">
        <f>ROUND(I238*H238,2)</f>
        <v>0</v>
      </c>
      <c r="K238" s="231"/>
      <c r="L238" s="41"/>
      <c r="M238" s="232" t="s">
        <v>1</v>
      </c>
      <c r="N238" s="233" t="s">
        <v>41</v>
      </c>
      <c r="O238" s="94"/>
      <c r="P238" s="234">
        <f>O238*H238</f>
        <v>0</v>
      </c>
      <c r="Q238" s="234">
        <v>0.00027999999999999998</v>
      </c>
      <c r="R238" s="234">
        <f>Q238*H238</f>
        <v>0.69403599999999988</v>
      </c>
      <c r="S238" s="234">
        <v>0</v>
      </c>
      <c r="T238" s="235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36" t="s">
        <v>198</v>
      </c>
      <c r="AT238" s="236" t="s">
        <v>132</v>
      </c>
      <c r="AU238" s="236" t="s">
        <v>136</v>
      </c>
      <c r="AY238" s="14" t="s">
        <v>131</v>
      </c>
      <c r="BE238" s="237">
        <f>IF(N238="základná",J238,0)</f>
        <v>0</v>
      </c>
      <c r="BF238" s="237">
        <f>IF(N238="znížená",J238,0)</f>
        <v>0</v>
      </c>
      <c r="BG238" s="237">
        <f>IF(N238="zákl. prenesená",J238,0)</f>
        <v>0</v>
      </c>
      <c r="BH238" s="237">
        <f>IF(N238="zníž. prenesená",J238,0)</f>
        <v>0</v>
      </c>
      <c r="BI238" s="237">
        <f>IF(N238="nulová",J238,0)</f>
        <v>0</v>
      </c>
      <c r="BJ238" s="14" t="s">
        <v>136</v>
      </c>
      <c r="BK238" s="237">
        <f>ROUND(I238*H238,2)</f>
        <v>0</v>
      </c>
      <c r="BL238" s="14" t="s">
        <v>198</v>
      </c>
      <c r="BM238" s="236" t="s">
        <v>520</v>
      </c>
    </row>
    <row r="239" s="12" customFormat="1" ht="25.92" customHeight="1">
      <c r="A239" s="12"/>
      <c r="B239" s="210"/>
      <c r="C239" s="211"/>
      <c r="D239" s="212" t="s">
        <v>74</v>
      </c>
      <c r="E239" s="213" t="s">
        <v>399</v>
      </c>
      <c r="F239" s="213" t="s">
        <v>521</v>
      </c>
      <c r="G239" s="211"/>
      <c r="H239" s="211"/>
      <c r="I239" s="214"/>
      <c r="J239" s="215">
        <f>BK239</f>
        <v>0</v>
      </c>
      <c r="K239" s="211"/>
      <c r="L239" s="216"/>
      <c r="M239" s="217"/>
      <c r="N239" s="218"/>
      <c r="O239" s="218"/>
      <c r="P239" s="219">
        <f>P240+P244+P246</f>
        <v>0</v>
      </c>
      <c r="Q239" s="218"/>
      <c r="R239" s="219">
        <f>R240+R244+R246</f>
        <v>0.001</v>
      </c>
      <c r="S239" s="218"/>
      <c r="T239" s="220">
        <f>T240+T244+T246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21" t="s">
        <v>142</v>
      </c>
      <c r="AT239" s="222" t="s">
        <v>74</v>
      </c>
      <c r="AU239" s="222" t="s">
        <v>75</v>
      </c>
      <c r="AY239" s="221" t="s">
        <v>131</v>
      </c>
      <c r="BK239" s="223">
        <f>BK240+BK244+BK246</f>
        <v>0</v>
      </c>
    </row>
    <row r="240" s="12" customFormat="1" ht="22.8" customHeight="1">
      <c r="A240" s="12"/>
      <c r="B240" s="210"/>
      <c r="C240" s="211"/>
      <c r="D240" s="212" t="s">
        <v>74</v>
      </c>
      <c r="E240" s="238" t="s">
        <v>522</v>
      </c>
      <c r="F240" s="238" t="s">
        <v>523</v>
      </c>
      <c r="G240" s="211"/>
      <c r="H240" s="211"/>
      <c r="I240" s="214"/>
      <c r="J240" s="239">
        <f>BK240</f>
        <v>0</v>
      </c>
      <c r="K240" s="211"/>
      <c r="L240" s="216"/>
      <c r="M240" s="217"/>
      <c r="N240" s="218"/>
      <c r="O240" s="218"/>
      <c r="P240" s="219">
        <f>SUM(P241:P243)</f>
        <v>0</v>
      </c>
      <c r="Q240" s="218"/>
      <c r="R240" s="219">
        <f>SUM(R241:R243)</f>
        <v>0</v>
      </c>
      <c r="S240" s="218"/>
      <c r="T240" s="220">
        <f>SUM(T241:T243)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21" t="s">
        <v>142</v>
      </c>
      <c r="AT240" s="222" t="s">
        <v>74</v>
      </c>
      <c r="AU240" s="222" t="s">
        <v>83</v>
      </c>
      <c r="AY240" s="221" t="s">
        <v>131</v>
      </c>
      <c r="BK240" s="223">
        <f>SUM(BK241:BK243)</f>
        <v>0</v>
      </c>
    </row>
    <row r="241" s="2" customFormat="1" ht="16.5" customHeight="1">
      <c r="A241" s="35"/>
      <c r="B241" s="36"/>
      <c r="C241" s="224" t="s">
        <v>524</v>
      </c>
      <c r="D241" s="224" t="s">
        <v>132</v>
      </c>
      <c r="E241" s="225" t="s">
        <v>525</v>
      </c>
      <c r="F241" s="226" t="s">
        <v>526</v>
      </c>
      <c r="G241" s="227" t="s">
        <v>527</v>
      </c>
      <c r="H241" s="228">
        <v>1</v>
      </c>
      <c r="I241" s="229"/>
      <c r="J241" s="230">
        <f>ROUND(I241*H241,2)</f>
        <v>0</v>
      </c>
      <c r="K241" s="231"/>
      <c r="L241" s="41"/>
      <c r="M241" s="232" t="s">
        <v>1</v>
      </c>
      <c r="N241" s="233" t="s">
        <v>41</v>
      </c>
      <c r="O241" s="94"/>
      <c r="P241" s="234">
        <f>O241*H241</f>
        <v>0</v>
      </c>
      <c r="Q241" s="234">
        <v>0</v>
      </c>
      <c r="R241" s="234">
        <f>Q241*H241</f>
        <v>0</v>
      </c>
      <c r="S241" s="234">
        <v>0</v>
      </c>
      <c r="T241" s="235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36" t="s">
        <v>135</v>
      </c>
      <c r="AT241" s="236" t="s">
        <v>132</v>
      </c>
      <c r="AU241" s="236" t="s">
        <v>136</v>
      </c>
      <c r="AY241" s="14" t="s">
        <v>131</v>
      </c>
      <c r="BE241" s="237">
        <f>IF(N241="základná",J241,0)</f>
        <v>0</v>
      </c>
      <c r="BF241" s="237">
        <f>IF(N241="znížená",J241,0)</f>
        <v>0</v>
      </c>
      <c r="BG241" s="237">
        <f>IF(N241="zákl. prenesená",J241,0)</f>
        <v>0</v>
      </c>
      <c r="BH241" s="237">
        <f>IF(N241="zníž. prenesená",J241,0)</f>
        <v>0</v>
      </c>
      <c r="BI241" s="237">
        <f>IF(N241="nulová",J241,0)</f>
        <v>0</v>
      </c>
      <c r="BJ241" s="14" t="s">
        <v>136</v>
      </c>
      <c r="BK241" s="237">
        <f>ROUND(I241*H241,2)</f>
        <v>0</v>
      </c>
      <c r="BL241" s="14" t="s">
        <v>135</v>
      </c>
      <c r="BM241" s="236" t="s">
        <v>528</v>
      </c>
    </row>
    <row r="242" s="2" customFormat="1" ht="16.5" customHeight="1">
      <c r="A242" s="35"/>
      <c r="B242" s="36"/>
      <c r="C242" s="224" t="s">
        <v>529</v>
      </c>
      <c r="D242" s="224" t="s">
        <v>132</v>
      </c>
      <c r="E242" s="225" t="s">
        <v>530</v>
      </c>
      <c r="F242" s="226" t="s">
        <v>531</v>
      </c>
      <c r="G242" s="227" t="s">
        <v>187</v>
      </c>
      <c r="H242" s="228">
        <v>60</v>
      </c>
      <c r="I242" s="229"/>
      <c r="J242" s="230">
        <f>ROUND(I242*H242,2)</f>
        <v>0</v>
      </c>
      <c r="K242" s="231"/>
      <c r="L242" s="41"/>
      <c r="M242" s="232" t="s">
        <v>1</v>
      </c>
      <c r="N242" s="233" t="s">
        <v>41</v>
      </c>
      <c r="O242" s="94"/>
      <c r="P242" s="234">
        <f>O242*H242</f>
        <v>0</v>
      </c>
      <c r="Q242" s="234">
        <v>0</v>
      </c>
      <c r="R242" s="234">
        <f>Q242*H242</f>
        <v>0</v>
      </c>
      <c r="S242" s="234">
        <v>0</v>
      </c>
      <c r="T242" s="235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36" t="s">
        <v>135</v>
      </c>
      <c r="AT242" s="236" t="s">
        <v>132</v>
      </c>
      <c r="AU242" s="236" t="s">
        <v>136</v>
      </c>
      <c r="AY242" s="14" t="s">
        <v>131</v>
      </c>
      <c r="BE242" s="237">
        <f>IF(N242="základná",J242,0)</f>
        <v>0</v>
      </c>
      <c r="BF242" s="237">
        <f>IF(N242="znížená",J242,0)</f>
        <v>0</v>
      </c>
      <c r="BG242" s="237">
        <f>IF(N242="zákl. prenesená",J242,0)</f>
        <v>0</v>
      </c>
      <c r="BH242" s="237">
        <f>IF(N242="zníž. prenesená",J242,0)</f>
        <v>0</v>
      </c>
      <c r="BI242" s="237">
        <f>IF(N242="nulová",J242,0)</f>
        <v>0</v>
      </c>
      <c r="BJ242" s="14" t="s">
        <v>136</v>
      </c>
      <c r="BK242" s="237">
        <f>ROUND(I242*H242,2)</f>
        <v>0</v>
      </c>
      <c r="BL242" s="14" t="s">
        <v>135</v>
      </c>
      <c r="BM242" s="236" t="s">
        <v>532</v>
      </c>
    </row>
    <row r="243" s="2" customFormat="1" ht="44.25" customHeight="1">
      <c r="A243" s="35"/>
      <c r="B243" s="36"/>
      <c r="C243" s="224" t="s">
        <v>533</v>
      </c>
      <c r="D243" s="224" t="s">
        <v>132</v>
      </c>
      <c r="E243" s="225" t="s">
        <v>534</v>
      </c>
      <c r="F243" s="226" t="s">
        <v>535</v>
      </c>
      <c r="G243" s="227" t="s">
        <v>187</v>
      </c>
      <c r="H243" s="228">
        <v>100</v>
      </c>
      <c r="I243" s="229"/>
      <c r="J243" s="230">
        <f>ROUND(I243*H243,2)</f>
        <v>0</v>
      </c>
      <c r="K243" s="231"/>
      <c r="L243" s="41"/>
      <c r="M243" s="232" t="s">
        <v>1</v>
      </c>
      <c r="N243" s="233" t="s">
        <v>41</v>
      </c>
      <c r="O243" s="94"/>
      <c r="P243" s="234">
        <f>O243*H243</f>
        <v>0</v>
      </c>
      <c r="Q243" s="234">
        <v>0</v>
      </c>
      <c r="R243" s="234">
        <f>Q243*H243</f>
        <v>0</v>
      </c>
      <c r="S243" s="234">
        <v>0</v>
      </c>
      <c r="T243" s="235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36" t="s">
        <v>135</v>
      </c>
      <c r="AT243" s="236" t="s">
        <v>132</v>
      </c>
      <c r="AU243" s="236" t="s">
        <v>136</v>
      </c>
      <c r="AY243" s="14" t="s">
        <v>131</v>
      </c>
      <c r="BE243" s="237">
        <f>IF(N243="základná",J243,0)</f>
        <v>0</v>
      </c>
      <c r="BF243" s="237">
        <f>IF(N243="znížená",J243,0)</f>
        <v>0</v>
      </c>
      <c r="BG243" s="237">
        <f>IF(N243="zákl. prenesená",J243,0)</f>
        <v>0</v>
      </c>
      <c r="BH243" s="237">
        <f>IF(N243="zníž. prenesená",J243,0)</f>
        <v>0</v>
      </c>
      <c r="BI243" s="237">
        <f>IF(N243="nulová",J243,0)</f>
        <v>0</v>
      </c>
      <c r="BJ243" s="14" t="s">
        <v>136</v>
      </c>
      <c r="BK243" s="237">
        <f>ROUND(I243*H243,2)</f>
        <v>0</v>
      </c>
      <c r="BL243" s="14" t="s">
        <v>135</v>
      </c>
      <c r="BM243" s="236" t="s">
        <v>536</v>
      </c>
    </row>
    <row r="244" s="12" customFormat="1" ht="22.8" customHeight="1">
      <c r="A244" s="12"/>
      <c r="B244" s="210"/>
      <c r="C244" s="211"/>
      <c r="D244" s="212" t="s">
        <v>74</v>
      </c>
      <c r="E244" s="238" t="s">
        <v>537</v>
      </c>
      <c r="F244" s="238" t="s">
        <v>538</v>
      </c>
      <c r="G244" s="211"/>
      <c r="H244" s="211"/>
      <c r="I244" s="214"/>
      <c r="J244" s="239">
        <f>BK244</f>
        <v>0</v>
      </c>
      <c r="K244" s="211"/>
      <c r="L244" s="216"/>
      <c r="M244" s="217"/>
      <c r="N244" s="218"/>
      <c r="O244" s="218"/>
      <c r="P244" s="219">
        <f>P245</f>
        <v>0</v>
      </c>
      <c r="Q244" s="218"/>
      <c r="R244" s="219">
        <f>R245</f>
        <v>0</v>
      </c>
      <c r="S244" s="218"/>
      <c r="T244" s="220">
        <f>T245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221" t="s">
        <v>142</v>
      </c>
      <c r="AT244" s="222" t="s">
        <v>74</v>
      </c>
      <c r="AU244" s="222" t="s">
        <v>83</v>
      </c>
      <c r="AY244" s="221" t="s">
        <v>131</v>
      </c>
      <c r="BK244" s="223">
        <f>BK245</f>
        <v>0</v>
      </c>
    </row>
    <row r="245" s="2" customFormat="1" ht="21.75" customHeight="1">
      <c r="A245" s="35"/>
      <c r="B245" s="36"/>
      <c r="C245" s="224" t="s">
        <v>539</v>
      </c>
      <c r="D245" s="224" t="s">
        <v>132</v>
      </c>
      <c r="E245" s="225" t="s">
        <v>540</v>
      </c>
      <c r="F245" s="226" t="s">
        <v>541</v>
      </c>
      <c r="G245" s="227" t="s">
        <v>146</v>
      </c>
      <c r="H245" s="228">
        <v>1</v>
      </c>
      <c r="I245" s="229"/>
      <c r="J245" s="230">
        <f>ROUND(I245*H245,2)</f>
        <v>0</v>
      </c>
      <c r="K245" s="231"/>
      <c r="L245" s="41"/>
      <c r="M245" s="232" t="s">
        <v>1</v>
      </c>
      <c r="N245" s="233" t="s">
        <v>41</v>
      </c>
      <c r="O245" s="94"/>
      <c r="P245" s="234">
        <f>O245*H245</f>
        <v>0</v>
      </c>
      <c r="Q245" s="234">
        <v>0</v>
      </c>
      <c r="R245" s="234">
        <f>Q245*H245</f>
        <v>0</v>
      </c>
      <c r="S245" s="234">
        <v>0</v>
      </c>
      <c r="T245" s="235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36" t="s">
        <v>135</v>
      </c>
      <c r="AT245" s="236" t="s">
        <v>132</v>
      </c>
      <c r="AU245" s="236" t="s">
        <v>136</v>
      </c>
      <c r="AY245" s="14" t="s">
        <v>131</v>
      </c>
      <c r="BE245" s="237">
        <f>IF(N245="základná",J245,0)</f>
        <v>0</v>
      </c>
      <c r="BF245" s="237">
        <f>IF(N245="znížená",J245,0)</f>
        <v>0</v>
      </c>
      <c r="BG245" s="237">
        <f>IF(N245="zákl. prenesená",J245,0)</f>
        <v>0</v>
      </c>
      <c r="BH245" s="237">
        <f>IF(N245="zníž. prenesená",J245,0)</f>
        <v>0</v>
      </c>
      <c r="BI245" s="237">
        <f>IF(N245="nulová",J245,0)</f>
        <v>0</v>
      </c>
      <c r="BJ245" s="14" t="s">
        <v>136</v>
      </c>
      <c r="BK245" s="237">
        <f>ROUND(I245*H245,2)</f>
        <v>0</v>
      </c>
      <c r="BL245" s="14" t="s">
        <v>135</v>
      </c>
      <c r="BM245" s="236" t="s">
        <v>542</v>
      </c>
    </row>
    <row r="246" s="12" customFormat="1" ht="22.8" customHeight="1">
      <c r="A246" s="12"/>
      <c r="B246" s="210"/>
      <c r="C246" s="211"/>
      <c r="D246" s="212" t="s">
        <v>74</v>
      </c>
      <c r="E246" s="238" t="s">
        <v>543</v>
      </c>
      <c r="F246" s="238" t="s">
        <v>544</v>
      </c>
      <c r="G246" s="211"/>
      <c r="H246" s="211"/>
      <c r="I246" s="214"/>
      <c r="J246" s="239">
        <f>BK246</f>
        <v>0</v>
      </c>
      <c r="K246" s="211"/>
      <c r="L246" s="216"/>
      <c r="M246" s="217"/>
      <c r="N246" s="218"/>
      <c r="O246" s="218"/>
      <c r="P246" s="219">
        <f>P247</f>
        <v>0</v>
      </c>
      <c r="Q246" s="218"/>
      <c r="R246" s="219">
        <f>R247</f>
        <v>0.001</v>
      </c>
      <c r="S246" s="218"/>
      <c r="T246" s="220">
        <f>T247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221" t="s">
        <v>142</v>
      </c>
      <c r="AT246" s="222" t="s">
        <v>74</v>
      </c>
      <c r="AU246" s="222" t="s">
        <v>83</v>
      </c>
      <c r="AY246" s="221" t="s">
        <v>131</v>
      </c>
      <c r="BK246" s="223">
        <f>BK247</f>
        <v>0</v>
      </c>
    </row>
    <row r="247" s="2" customFormat="1" ht="24.15" customHeight="1">
      <c r="A247" s="35"/>
      <c r="B247" s="36"/>
      <c r="C247" s="224" t="s">
        <v>545</v>
      </c>
      <c r="D247" s="224" t="s">
        <v>132</v>
      </c>
      <c r="E247" s="225" t="s">
        <v>546</v>
      </c>
      <c r="F247" s="226" t="s">
        <v>547</v>
      </c>
      <c r="G247" s="227" t="s">
        <v>146</v>
      </c>
      <c r="H247" s="228">
        <v>1</v>
      </c>
      <c r="I247" s="229"/>
      <c r="J247" s="230">
        <f>ROUND(I247*H247,2)</f>
        <v>0</v>
      </c>
      <c r="K247" s="231"/>
      <c r="L247" s="41"/>
      <c r="M247" s="252" t="s">
        <v>1</v>
      </c>
      <c r="N247" s="253" t="s">
        <v>41</v>
      </c>
      <c r="O247" s="254"/>
      <c r="P247" s="255">
        <f>O247*H247</f>
        <v>0</v>
      </c>
      <c r="Q247" s="255">
        <v>0.001</v>
      </c>
      <c r="R247" s="255">
        <f>Q247*H247</f>
        <v>0.001</v>
      </c>
      <c r="S247" s="255">
        <v>0</v>
      </c>
      <c r="T247" s="25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36" t="s">
        <v>135</v>
      </c>
      <c r="AT247" s="236" t="s">
        <v>132</v>
      </c>
      <c r="AU247" s="236" t="s">
        <v>136</v>
      </c>
      <c r="AY247" s="14" t="s">
        <v>131</v>
      </c>
      <c r="BE247" s="237">
        <f>IF(N247="základná",J247,0)</f>
        <v>0</v>
      </c>
      <c r="BF247" s="237">
        <f>IF(N247="znížená",J247,0)</f>
        <v>0</v>
      </c>
      <c r="BG247" s="237">
        <f>IF(N247="zákl. prenesená",J247,0)</f>
        <v>0</v>
      </c>
      <c r="BH247" s="237">
        <f>IF(N247="zníž. prenesená",J247,0)</f>
        <v>0</v>
      </c>
      <c r="BI247" s="237">
        <f>IF(N247="nulová",J247,0)</f>
        <v>0</v>
      </c>
      <c r="BJ247" s="14" t="s">
        <v>136</v>
      </c>
      <c r="BK247" s="237">
        <f>ROUND(I247*H247,2)</f>
        <v>0</v>
      </c>
      <c r="BL247" s="14" t="s">
        <v>135</v>
      </c>
      <c r="BM247" s="236" t="s">
        <v>548</v>
      </c>
    </row>
    <row r="248" s="2" customFormat="1" ht="6.96" customHeight="1">
      <c r="A248" s="35"/>
      <c r="B248" s="69"/>
      <c r="C248" s="70"/>
      <c r="D248" s="70"/>
      <c r="E248" s="70"/>
      <c r="F248" s="70"/>
      <c r="G248" s="70"/>
      <c r="H248" s="70"/>
      <c r="I248" s="70"/>
      <c r="J248" s="70"/>
      <c r="K248" s="70"/>
      <c r="L248" s="41"/>
      <c r="M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</sheetData>
  <sheetProtection sheet="1" autoFilter="0" formatColumns="0" formatRows="0" objects="1" scenarios="1" spinCount="100000" saltValue="8vwLCi5QhDbATymZkqxLznwiSNcFkCzLndUHy0HOH4jpxg6bAX/lNnvBBvmZZENnJtmBSliQtw5SH+QdyfzhsA==" hashValue="aKvKTfflgK7YuQQ27/qToa5EtpWfsM7hPn5dKEfNGBVhYCozw1NeGkRANuDlDyMpg2PxFcaaUJVY1mJYX+zyjg==" algorithmName="SHA-512" password="CC35"/>
  <autoFilter ref="C133:K247"/>
  <mergeCells count="9">
    <mergeCell ref="E7:H7"/>
    <mergeCell ref="E9:H9"/>
    <mergeCell ref="E18:H18"/>
    <mergeCell ref="E27:H27"/>
    <mergeCell ref="E85:H85"/>
    <mergeCell ref="E87:H87"/>
    <mergeCell ref="E124:H124"/>
    <mergeCell ref="E126:H12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87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75</v>
      </c>
    </row>
    <row r="4" s="1" customFormat="1" ht="24.96" customHeight="1">
      <c r="B4" s="17"/>
      <c r="D4" s="141" t="s">
        <v>91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16.5" customHeight="1">
      <c r="B7" s="17"/>
      <c r="E7" s="144" t="str">
        <f>'Rekapitulácia stavby'!K6</f>
        <v>Detské multifunkčné športové centrum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92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549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10. 3. 2026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25</v>
      </c>
      <c r="F15" s="35"/>
      <c r="G15" s="35"/>
      <c r="H15" s="35"/>
      <c r="I15" s="143" t="s">
        <v>26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27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29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30</v>
      </c>
      <c r="F21" s="35"/>
      <c r="G21" s="35"/>
      <c r="H21" s="35"/>
      <c r="I21" s="143" t="s">
        <v>26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32</v>
      </c>
      <c r="E23" s="35"/>
      <c r="F23" s="35"/>
      <c r="G23" s="35"/>
      <c r="H23" s="35"/>
      <c r="I23" s="143" t="s">
        <v>24</v>
      </c>
      <c r="J23" s="146" t="str">
        <f>IF('Rekapitulácia stavby'!AN19="","",'Rekapitulácia stavby'!AN19)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tr">
        <f>IF('Rekapitulácia stavby'!E20="","",'Rekapitulácia stavby'!E20)</f>
        <v xml:space="preserve"> </v>
      </c>
      <c r="F24" s="35"/>
      <c r="G24" s="35"/>
      <c r="H24" s="35"/>
      <c r="I24" s="143" t="s">
        <v>26</v>
      </c>
      <c r="J24" s="146" t="str">
        <f>IF('Rekapitulácia stavby'!AN20="","",'Rekapitulácia stavby'!AN20)</f>
        <v/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34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71.25" customHeight="1">
      <c r="A27" s="148"/>
      <c r="B27" s="149"/>
      <c r="C27" s="148"/>
      <c r="D27" s="148"/>
      <c r="E27" s="150" t="s">
        <v>550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35</v>
      </c>
      <c r="E30" s="35"/>
      <c r="F30" s="35"/>
      <c r="G30" s="35"/>
      <c r="H30" s="35"/>
      <c r="I30" s="35"/>
      <c r="J30" s="154">
        <f>ROUND(J122,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37</v>
      </c>
      <c r="G32" s="35"/>
      <c r="H32" s="35"/>
      <c r="I32" s="155" t="s">
        <v>36</v>
      </c>
      <c r="J32" s="155" t="s">
        <v>38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39</v>
      </c>
      <c r="E33" s="157" t="s">
        <v>40</v>
      </c>
      <c r="F33" s="158">
        <f>ROUND((SUM(BE122:BE185)),  2)</f>
        <v>0</v>
      </c>
      <c r="G33" s="159"/>
      <c r="H33" s="159"/>
      <c r="I33" s="160">
        <v>0.23000000000000001</v>
      </c>
      <c r="J33" s="158">
        <f>ROUND(((SUM(BE122:BE185))*I33),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41</v>
      </c>
      <c r="F34" s="161">
        <f>ROUND((SUM(BF122:BF185)),  2)</f>
        <v>0</v>
      </c>
      <c r="G34" s="35"/>
      <c r="H34" s="35"/>
      <c r="I34" s="162">
        <v>0.23000000000000001</v>
      </c>
      <c r="J34" s="161">
        <f>ROUND(((SUM(BF122:BF185))*I34),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42</v>
      </c>
      <c r="F35" s="161">
        <f>ROUND((SUM(BG122:BG185)),  2)</f>
        <v>0</v>
      </c>
      <c r="G35" s="35"/>
      <c r="H35" s="35"/>
      <c r="I35" s="162">
        <v>0.23000000000000001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43</v>
      </c>
      <c r="F36" s="161">
        <f>ROUND((SUM(BH122:BH185)),  2)</f>
        <v>0</v>
      </c>
      <c r="G36" s="35"/>
      <c r="H36" s="35"/>
      <c r="I36" s="162">
        <v>0.23000000000000001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44</v>
      </c>
      <c r="F37" s="158">
        <f>ROUND((SUM(BI122:BI185)),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45</v>
      </c>
      <c r="E39" s="165"/>
      <c r="F39" s="165"/>
      <c r="G39" s="166" t="s">
        <v>46</v>
      </c>
      <c r="H39" s="167" t="s">
        <v>47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48</v>
      </c>
      <c r="E50" s="171"/>
      <c r="F50" s="171"/>
      <c r="G50" s="170" t="s">
        <v>49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50</v>
      </c>
      <c r="E61" s="173"/>
      <c r="F61" s="174" t="s">
        <v>51</v>
      </c>
      <c r="G61" s="172" t="s">
        <v>50</v>
      </c>
      <c r="H61" s="173"/>
      <c r="I61" s="173"/>
      <c r="J61" s="175" t="s">
        <v>51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52</v>
      </c>
      <c r="E65" s="176"/>
      <c r="F65" s="176"/>
      <c r="G65" s="170" t="s">
        <v>53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50</v>
      </c>
      <c r="E76" s="173"/>
      <c r="F76" s="174" t="s">
        <v>51</v>
      </c>
      <c r="G76" s="172" t="s">
        <v>50</v>
      </c>
      <c r="H76" s="173"/>
      <c r="I76" s="173"/>
      <c r="J76" s="175" t="s">
        <v>51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hidden="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94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16.5" customHeight="1">
      <c r="A85" s="35"/>
      <c r="B85" s="36"/>
      <c r="C85" s="37"/>
      <c r="D85" s="37"/>
      <c r="E85" s="181" t="str">
        <f>E7</f>
        <v>Detské multifunkčné športové centrum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92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16.5" customHeight="1">
      <c r="A87" s="35"/>
      <c r="B87" s="36"/>
      <c r="C87" s="37"/>
      <c r="D87" s="37"/>
      <c r="E87" s="79" t="str">
        <f>E9</f>
        <v>02 - Zdravotechnika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19</v>
      </c>
      <c r="D89" s="37"/>
      <c r="E89" s="37"/>
      <c r="F89" s="24" t="str">
        <f>F12</f>
        <v>Bratislava - Petržalka</v>
      </c>
      <c r="G89" s="37"/>
      <c r="H89" s="37"/>
      <c r="I89" s="29" t="s">
        <v>21</v>
      </c>
      <c r="J89" s="82" t="str">
        <f>IF(J12="","",J12)</f>
        <v>10. 3. 2026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>Športový klub Workoutic, Košice-Dargov</v>
      </c>
      <c r="G91" s="37"/>
      <c r="H91" s="37"/>
      <c r="I91" s="29" t="s">
        <v>29</v>
      </c>
      <c r="J91" s="33" t="str">
        <f>E21</f>
        <v>Ing. Gábor Csiba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82" t="s">
        <v>95</v>
      </c>
      <c r="D94" s="183"/>
      <c r="E94" s="183"/>
      <c r="F94" s="183"/>
      <c r="G94" s="183"/>
      <c r="H94" s="183"/>
      <c r="I94" s="183"/>
      <c r="J94" s="184" t="s">
        <v>96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85" t="s">
        <v>97</v>
      </c>
      <c r="D96" s="37"/>
      <c r="E96" s="37"/>
      <c r="F96" s="37"/>
      <c r="G96" s="37"/>
      <c r="H96" s="37"/>
      <c r="I96" s="37"/>
      <c r="J96" s="113">
        <f>J122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98</v>
      </c>
    </row>
    <row r="97" hidden="1" s="9" customFormat="1" ht="24.96" customHeight="1">
      <c r="A97" s="9"/>
      <c r="B97" s="186"/>
      <c r="C97" s="187"/>
      <c r="D97" s="188" t="s">
        <v>551</v>
      </c>
      <c r="E97" s="189"/>
      <c r="F97" s="189"/>
      <c r="G97" s="189"/>
      <c r="H97" s="189"/>
      <c r="I97" s="189"/>
      <c r="J97" s="190">
        <f>J123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9" customFormat="1" ht="24.96" customHeight="1">
      <c r="A98" s="9"/>
      <c r="B98" s="186"/>
      <c r="C98" s="187"/>
      <c r="D98" s="188" t="s">
        <v>552</v>
      </c>
      <c r="E98" s="189"/>
      <c r="F98" s="189"/>
      <c r="G98" s="189"/>
      <c r="H98" s="189"/>
      <c r="I98" s="189"/>
      <c r="J98" s="190">
        <f>J130</f>
        <v>0</v>
      </c>
      <c r="K98" s="187"/>
      <c r="L98" s="19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hidden="1" s="9" customFormat="1" ht="24.96" customHeight="1">
      <c r="A99" s="9"/>
      <c r="B99" s="186"/>
      <c r="C99" s="187"/>
      <c r="D99" s="188" t="s">
        <v>553</v>
      </c>
      <c r="E99" s="189"/>
      <c r="F99" s="189"/>
      <c r="G99" s="189"/>
      <c r="H99" s="189"/>
      <c r="I99" s="189"/>
      <c r="J99" s="190">
        <f>J139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9" customFormat="1" ht="24.96" customHeight="1">
      <c r="A100" s="9"/>
      <c r="B100" s="186"/>
      <c r="C100" s="187"/>
      <c r="D100" s="188" t="s">
        <v>554</v>
      </c>
      <c r="E100" s="189"/>
      <c r="F100" s="189"/>
      <c r="G100" s="189"/>
      <c r="H100" s="189"/>
      <c r="I100" s="189"/>
      <c r="J100" s="190">
        <f>J152</f>
        <v>0</v>
      </c>
      <c r="K100" s="187"/>
      <c r="L100" s="19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9" customFormat="1" ht="24.96" customHeight="1">
      <c r="A101" s="9"/>
      <c r="B101" s="186"/>
      <c r="C101" s="187"/>
      <c r="D101" s="188" t="s">
        <v>555</v>
      </c>
      <c r="E101" s="189"/>
      <c r="F101" s="189"/>
      <c r="G101" s="189"/>
      <c r="H101" s="189"/>
      <c r="I101" s="189"/>
      <c r="J101" s="190">
        <f>J163</f>
        <v>0</v>
      </c>
      <c r="K101" s="187"/>
      <c r="L101" s="19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9" customFormat="1" ht="24.96" customHeight="1">
      <c r="A102" s="9"/>
      <c r="B102" s="186"/>
      <c r="C102" s="187"/>
      <c r="D102" s="188" t="s">
        <v>556</v>
      </c>
      <c r="E102" s="189"/>
      <c r="F102" s="189"/>
      <c r="G102" s="189"/>
      <c r="H102" s="189"/>
      <c r="I102" s="189"/>
      <c r="J102" s="190">
        <f>J174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hidden="1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hidden="1"/>
    <row r="106" hidden="1"/>
    <row r="107" hidden="1"/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117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15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81" t="str">
        <f>E7</f>
        <v>Detské multifunkčné športové centrum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92</v>
      </c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9" t="str">
        <f>E9</f>
        <v>02 - Zdravotechnika</v>
      </c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19</v>
      </c>
      <c r="D116" s="37"/>
      <c r="E116" s="37"/>
      <c r="F116" s="24" t="str">
        <f>F12</f>
        <v>Bratislava - Petržalka</v>
      </c>
      <c r="G116" s="37"/>
      <c r="H116" s="37"/>
      <c r="I116" s="29" t="s">
        <v>21</v>
      </c>
      <c r="J116" s="82" t="str">
        <f>IF(J12="","",J12)</f>
        <v>10. 3. 2026</v>
      </c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23</v>
      </c>
      <c r="D118" s="37"/>
      <c r="E118" s="37"/>
      <c r="F118" s="24" t="str">
        <f>E15</f>
        <v>Športový klub Workoutic, Košice-Dargov</v>
      </c>
      <c r="G118" s="37"/>
      <c r="H118" s="37"/>
      <c r="I118" s="29" t="s">
        <v>29</v>
      </c>
      <c r="J118" s="33" t="str">
        <f>E21</f>
        <v>Ing. Gábor Csiba</v>
      </c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27</v>
      </c>
      <c r="D119" s="37"/>
      <c r="E119" s="37"/>
      <c r="F119" s="24" t="str">
        <f>IF(E18="","",E18)</f>
        <v>Vyplň údaj</v>
      </c>
      <c r="G119" s="37"/>
      <c r="H119" s="37"/>
      <c r="I119" s="29" t="s">
        <v>32</v>
      </c>
      <c r="J119" s="33" t="str">
        <f>E24</f>
        <v xml:space="preserve"> 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1" customFormat="1" ht="29.28" customHeight="1">
      <c r="A121" s="198"/>
      <c r="B121" s="199"/>
      <c r="C121" s="200" t="s">
        <v>118</v>
      </c>
      <c r="D121" s="201" t="s">
        <v>60</v>
      </c>
      <c r="E121" s="201" t="s">
        <v>56</v>
      </c>
      <c r="F121" s="201" t="s">
        <v>57</v>
      </c>
      <c r="G121" s="201" t="s">
        <v>119</v>
      </c>
      <c r="H121" s="201" t="s">
        <v>120</v>
      </c>
      <c r="I121" s="201" t="s">
        <v>121</v>
      </c>
      <c r="J121" s="202" t="s">
        <v>96</v>
      </c>
      <c r="K121" s="203" t="s">
        <v>122</v>
      </c>
      <c r="L121" s="204"/>
      <c r="M121" s="103" t="s">
        <v>1</v>
      </c>
      <c r="N121" s="104" t="s">
        <v>39</v>
      </c>
      <c r="O121" s="104" t="s">
        <v>123</v>
      </c>
      <c r="P121" s="104" t="s">
        <v>124</v>
      </c>
      <c r="Q121" s="104" t="s">
        <v>125</v>
      </c>
      <c r="R121" s="104" t="s">
        <v>126</v>
      </c>
      <c r="S121" s="104" t="s">
        <v>127</v>
      </c>
      <c r="T121" s="105" t="s">
        <v>128</v>
      </c>
      <c r="U121" s="198"/>
      <c r="V121" s="198"/>
      <c r="W121" s="198"/>
      <c r="X121" s="198"/>
      <c r="Y121" s="198"/>
      <c r="Z121" s="198"/>
      <c r="AA121" s="198"/>
      <c r="AB121" s="198"/>
      <c r="AC121" s="198"/>
      <c r="AD121" s="198"/>
      <c r="AE121" s="198"/>
    </row>
    <row r="122" s="2" customFormat="1" ht="22.8" customHeight="1">
      <c r="A122" s="35"/>
      <c r="B122" s="36"/>
      <c r="C122" s="110" t="s">
        <v>97</v>
      </c>
      <c r="D122" s="37"/>
      <c r="E122" s="37"/>
      <c r="F122" s="37"/>
      <c r="G122" s="37"/>
      <c r="H122" s="37"/>
      <c r="I122" s="37"/>
      <c r="J122" s="205">
        <f>BK122</f>
        <v>0</v>
      </c>
      <c r="K122" s="37"/>
      <c r="L122" s="41"/>
      <c r="M122" s="106"/>
      <c r="N122" s="206"/>
      <c r="O122" s="107"/>
      <c r="P122" s="207">
        <f>P123+P130+P139+P152+P163+P174</f>
        <v>0</v>
      </c>
      <c r="Q122" s="107"/>
      <c r="R122" s="207">
        <f>R123+R130+R139+R152+R163+R174</f>
        <v>0</v>
      </c>
      <c r="S122" s="107"/>
      <c r="T122" s="208">
        <f>T123+T130+T139+T152+T163+T174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74</v>
      </c>
      <c r="AU122" s="14" t="s">
        <v>98</v>
      </c>
      <c r="BK122" s="209">
        <f>BK123+BK130+BK139+BK152+BK163+BK174</f>
        <v>0</v>
      </c>
    </row>
    <row r="123" s="12" customFormat="1" ht="25.92" customHeight="1">
      <c r="A123" s="12"/>
      <c r="B123" s="210"/>
      <c r="C123" s="211"/>
      <c r="D123" s="212" t="s">
        <v>74</v>
      </c>
      <c r="E123" s="213" t="s">
        <v>557</v>
      </c>
      <c r="F123" s="213" t="s">
        <v>558</v>
      </c>
      <c r="G123" s="211"/>
      <c r="H123" s="211"/>
      <c r="I123" s="214"/>
      <c r="J123" s="215">
        <f>BK123</f>
        <v>0</v>
      </c>
      <c r="K123" s="211"/>
      <c r="L123" s="216"/>
      <c r="M123" s="217"/>
      <c r="N123" s="218"/>
      <c r="O123" s="218"/>
      <c r="P123" s="219">
        <f>SUM(P124:P129)</f>
        <v>0</v>
      </c>
      <c r="Q123" s="218"/>
      <c r="R123" s="219">
        <f>SUM(R124:R129)</f>
        <v>0</v>
      </c>
      <c r="S123" s="218"/>
      <c r="T123" s="220">
        <f>SUM(T124:T129)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1" t="s">
        <v>83</v>
      </c>
      <c r="AT123" s="222" t="s">
        <v>74</v>
      </c>
      <c r="AU123" s="222" t="s">
        <v>75</v>
      </c>
      <c r="AY123" s="221" t="s">
        <v>131</v>
      </c>
      <c r="BK123" s="223">
        <f>SUM(BK124:BK129)</f>
        <v>0</v>
      </c>
    </row>
    <row r="124" s="2" customFormat="1" ht="16.5" customHeight="1">
      <c r="A124" s="35"/>
      <c r="B124" s="36"/>
      <c r="C124" s="224" t="s">
        <v>83</v>
      </c>
      <c r="D124" s="224" t="s">
        <v>132</v>
      </c>
      <c r="E124" s="225" t="s">
        <v>559</v>
      </c>
      <c r="F124" s="226" t="s">
        <v>560</v>
      </c>
      <c r="G124" s="227" t="s">
        <v>561</v>
      </c>
      <c r="H124" s="228">
        <v>42</v>
      </c>
      <c r="I124" s="229"/>
      <c r="J124" s="230">
        <f>ROUND(I124*H124,2)</f>
        <v>0</v>
      </c>
      <c r="K124" s="231"/>
      <c r="L124" s="41"/>
      <c r="M124" s="232" t="s">
        <v>1</v>
      </c>
      <c r="N124" s="233" t="s">
        <v>41</v>
      </c>
      <c r="O124" s="94"/>
      <c r="P124" s="234">
        <f>O124*H124</f>
        <v>0</v>
      </c>
      <c r="Q124" s="234">
        <v>0</v>
      </c>
      <c r="R124" s="234">
        <f>Q124*H124</f>
        <v>0</v>
      </c>
      <c r="S124" s="234">
        <v>0</v>
      </c>
      <c r="T124" s="235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36" t="s">
        <v>140</v>
      </c>
      <c r="AT124" s="236" t="s">
        <v>132</v>
      </c>
      <c r="AU124" s="236" t="s">
        <v>83</v>
      </c>
      <c r="AY124" s="14" t="s">
        <v>131</v>
      </c>
      <c r="BE124" s="237">
        <f>IF(N124="základná",J124,0)</f>
        <v>0</v>
      </c>
      <c r="BF124" s="237">
        <f>IF(N124="znížená",J124,0)</f>
        <v>0</v>
      </c>
      <c r="BG124" s="237">
        <f>IF(N124="zákl. prenesená",J124,0)</f>
        <v>0</v>
      </c>
      <c r="BH124" s="237">
        <f>IF(N124="zníž. prenesená",J124,0)</f>
        <v>0</v>
      </c>
      <c r="BI124" s="237">
        <f>IF(N124="nulová",J124,0)</f>
        <v>0</v>
      </c>
      <c r="BJ124" s="14" t="s">
        <v>136</v>
      </c>
      <c r="BK124" s="237">
        <f>ROUND(I124*H124,2)</f>
        <v>0</v>
      </c>
      <c r="BL124" s="14" t="s">
        <v>140</v>
      </c>
      <c r="BM124" s="236" t="s">
        <v>136</v>
      </c>
    </row>
    <row r="125" s="2" customFormat="1" ht="16.5" customHeight="1">
      <c r="A125" s="35"/>
      <c r="B125" s="36"/>
      <c r="C125" s="224" t="s">
        <v>136</v>
      </c>
      <c r="D125" s="224" t="s">
        <v>132</v>
      </c>
      <c r="E125" s="225" t="s">
        <v>562</v>
      </c>
      <c r="F125" s="226" t="s">
        <v>563</v>
      </c>
      <c r="G125" s="227" t="s">
        <v>561</v>
      </c>
      <c r="H125" s="228">
        <v>18</v>
      </c>
      <c r="I125" s="229"/>
      <c r="J125" s="230">
        <f>ROUND(I125*H125,2)</f>
        <v>0</v>
      </c>
      <c r="K125" s="231"/>
      <c r="L125" s="41"/>
      <c r="M125" s="232" t="s">
        <v>1</v>
      </c>
      <c r="N125" s="233" t="s">
        <v>41</v>
      </c>
      <c r="O125" s="94"/>
      <c r="P125" s="234">
        <f>O125*H125</f>
        <v>0</v>
      </c>
      <c r="Q125" s="234">
        <v>0</v>
      </c>
      <c r="R125" s="234">
        <f>Q125*H125</f>
        <v>0</v>
      </c>
      <c r="S125" s="234">
        <v>0</v>
      </c>
      <c r="T125" s="235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6" t="s">
        <v>140</v>
      </c>
      <c r="AT125" s="236" t="s">
        <v>132</v>
      </c>
      <c r="AU125" s="236" t="s">
        <v>83</v>
      </c>
      <c r="AY125" s="14" t="s">
        <v>131</v>
      </c>
      <c r="BE125" s="237">
        <f>IF(N125="základná",J125,0)</f>
        <v>0</v>
      </c>
      <c r="BF125" s="237">
        <f>IF(N125="znížená",J125,0)</f>
        <v>0</v>
      </c>
      <c r="BG125" s="237">
        <f>IF(N125="zákl. prenesená",J125,0)</f>
        <v>0</v>
      </c>
      <c r="BH125" s="237">
        <f>IF(N125="zníž. prenesená",J125,0)</f>
        <v>0</v>
      </c>
      <c r="BI125" s="237">
        <f>IF(N125="nulová",J125,0)</f>
        <v>0</v>
      </c>
      <c r="BJ125" s="14" t="s">
        <v>136</v>
      </c>
      <c r="BK125" s="237">
        <f>ROUND(I125*H125,2)</f>
        <v>0</v>
      </c>
      <c r="BL125" s="14" t="s">
        <v>140</v>
      </c>
      <c r="BM125" s="236" t="s">
        <v>140</v>
      </c>
    </row>
    <row r="126" s="2" customFormat="1" ht="16.5" customHeight="1">
      <c r="A126" s="35"/>
      <c r="B126" s="36"/>
      <c r="C126" s="224" t="s">
        <v>142</v>
      </c>
      <c r="D126" s="224" t="s">
        <v>132</v>
      </c>
      <c r="E126" s="225" t="s">
        <v>564</v>
      </c>
      <c r="F126" s="226" t="s">
        <v>565</v>
      </c>
      <c r="G126" s="227" t="s">
        <v>561</v>
      </c>
      <c r="H126" s="228">
        <v>25</v>
      </c>
      <c r="I126" s="229"/>
      <c r="J126" s="230">
        <f>ROUND(I126*H126,2)</f>
        <v>0</v>
      </c>
      <c r="K126" s="231"/>
      <c r="L126" s="41"/>
      <c r="M126" s="232" t="s">
        <v>1</v>
      </c>
      <c r="N126" s="233" t="s">
        <v>41</v>
      </c>
      <c r="O126" s="94"/>
      <c r="P126" s="234">
        <f>O126*H126</f>
        <v>0</v>
      </c>
      <c r="Q126" s="234">
        <v>0</v>
      </c>
      <c r="R126" s="234">
        <f>Q126*H126</f>
        <v>0</v>
      </c>
      <c r="S126" s="234">
        <v>0</v>
      </c>
      <c r="T126" s="235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6" t="s">
        <v>140</v>
      </c>
      <c r="AT126" s="236" t="s">
        <v>132</v>
      </c>
      <c r="AU126" s="236" t="s">
        <v>83</v>
      </c>
      <c r="AY126" s="14" t="s">
        <v>131</v>
      </c>
      <c r="BE126" s="237">
        <f>IF(N126="základná",J126,0)</f>
        <v>0</v>
      </c>
      <c r="BF126" s="237">
        <f>IF(N126="znížená",J126,0)</f>
        <v>0</v>
      </c>
      <c r="BG126" s="237">
        <f>IF(N126="zákl. prenesená",J126,0)</f>
        <v>0</v>
      </c>
      <c r="BH126" s="237">
        <f>IF(N126="zníž. prenesená",J126,0)</f>
        <v>0</v>
      </c>
      <c r="BI126" s="237">
        <f>IF(N126="nulová",J126,0)</f>
        <v>0</v>
      </c>
      <c r="BJ126" s="14" t="s">
        <v>136</v>
      </c>
      <c r="BK126" s="237">
        <f>ROUND(I126*H126,2)</f>
        <v>0</v>
      </c>
      <c r="BL126" s="14" t="s">
        <v>140</v>
      </c>
      <c r="BM126" s="236" t="s">
        <v>155</v>
      </c>
    </row>
    <row r="127" s="2" customFormat="1" ht="16.5" customHeight="1">
      <c r="A127" s="35"/>
      <c r="B127" s="36"/>
      <c r="C127" s="224" t="s">
        <v>140</v>
      </c>
      <c r="D127" s="224" t="s">
        <v>132</v>
      </c>
      <c r="E127" s="225" t="s">
        <v>566</v>
      </c>
      <c r="F127" s="226" t="s">
        <v>567</v>
      </c>
      <c r="G127" s="227" t="s">
        <v>561</v>
      </c>
      <c r="H127" s="228">
        <v>18</v>
      </c>
      <c r="I127" s="229"/>
      <c r="J127" s="230">
        <f>ROUND(I127*H127,2)</f>
        <v>0</v>
      </c>
      <c r="K127" s="231"/>
      <c r="L127" s="41"/>
      <c r="M127" s="232" t="s">
        <v>1</v>
      </c>
      <c r="N127" s="233" t="s">
        <v>41</v>
      </c>
      <c r="O127" s="94"/>
      <c r="P127" s="234">
        <f>O127*H127</f>
        <v>0</v>
      </c>
      <c r="Q127" s="234">
        <v>0</v>
      </c>
      <c r="R127" s="234">
        <f>Q127*H127</f>
        <v>0</v>
      </c>
      <c r="S127" s="234">
        <v>0</v>
      </c>
      <c r="T127" s="235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6" t="s">
        <v>140</v>
      </c>
      <c r="AT127" s="236" t="s">
        <v>132</v>
      </c>
      <c r="AU127" s="236" t="s">
        <v>83</v>
      </c>
      <c r="AY127" s="14" t="s">
        <v>131</v>
      </c>
      <c r="BE127" s="237">
        <f>IF(N127="základná",J127,0)</f>
        <v>0</v>
      </c>
      <c r="BF127" s="237">
        <f>IF(N127="znížená",J127,0)</f>
        <v>0</v>
      </c>
      <c r="BG127" s="237">
        <f>IF(N127="zákl. prenesená",J127,0)</f>
        <v>0</v>
      </c>
      <c r="BH127" s="237">
        <f>IF(N127="zníž. prenesená",J127,0)</f>
        <v>0</v>
      </c>
      <c r="BI127" s="237">
        <f>IF(N127="nulová",J127,0)</f>
        <v>0</v>
      </c>
      <c r="BJ127" s="14" t="s">
        <v>136</v>
      </c>
      <c r="BK127" s="237">
        <f>ROUND(I127*H127,2)</f>
        <v>0</v>
      </c>
      <c r="BL127" s="14" t="s">
        <v>140</v>
      </c>
      <c r="BM127" s="236" t="s">
        <v>164</v>
      </c>
    </row>
    <row r="128" s="2" customFormat="1" ht="16.5" customHeight="1">
      <c r="A128" s="35"/>
      <c r="B128" s="36"/>
      <c r="C128" s="224" t="s">
        <v>151</v>
      </c>
      <c r="D128" s="224" t="s">
        <v>132</v>
      </c>
      <c r="E128" s="225" t="s">
        <v>568</v>
      </c>
      <c r="F128" s="226" t="s">
        <v>569</v>
      </c>
      <c r="G128" s="227" t="s">
        <v>146</v>
      </c>
      <c r="H128" s="228">
        <v>6</v>
      </c>
      <c r="I128" s="229"/>
      <c r="J128" s="230">
        <f>ROUND(I128*H128,2)</f>
        <v>0</v>
      </c>
      <c r="K128" s="231"/>
      <c r="L128" s="41"/>
      <c r="M128" s="232" t="s">
        <v>1</v>
      </c>
      <c r="N128" s="233" t="s">
        <v>41</v>
      </c>
      <c r="O128" s="94"/>
      <c r="P128" s="234">
        <f>O128*H128</f>
        <v>0</v>
      </c>
      <c r="Q128" s="234">
        <v>0</v>
      </c>
      <c r="R128" s="234">
        <f>Q128*H128</f>
        <v>0</v>
      </c>
      <c r="S128" s="234">
        <v>0</v>
      </c>
      <c r="T128" s="235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6" t="s">
        <v>140</v>
      </c>
      <c r="AT128" s="236" t="s">
        <v>132</v>
      </c>
      <c r="AU128" s="236" t="s">
        <v>83</v>
      </c>
      <c r="AY128" s="14" t="s">
        <v>131</v>
      </c>
      <c r="BE128" s="237">
        <f>IF(N128="základná",J128,0)</f>
        <v>0</v>
      </c>
      <c r="BF128" s="237">
        <f>IF(N128="znížená",J128,0)</f>
        <v>0</v>
      </c>
      <c r="BG128" s="237">
        <f>IF(N128="zákl. prenesená",J128,0)</f>
        <v>0</v>
      </c>
      <c r="BH128" s="237">
        <f>IF(N128="zníž. prenesená",J128,0)</f>
        <v>0</v>
      </c>
      <c r="BI128" s="237">
        <f>IF(N128="nulová",J128,0)</f>
        <v>0</v>
      </c>
      <c r="BJ128" s="14" t="s">
        <v>136</v>
      </c>
      <c r="BK128" s="237">
        <f>ROUND(I128*H128,2)</f>
        <v>0</v>
      </c>
      <c r="BL128" s="14" t="s">
        <v>140</v>
      </c>
      <c r="BM128" s="236" t="s">
        <v>172</v>
      </c>
    </row>
    <row r="129" s="2" customFormat="1" ht="16.5" customHeight="1">
      <c r="A129" s="35"/>
      <c r="B129" s="36"/>
      <c r="C129" s="224" t="s">
        <v>155</v>
      </c>
      <c r="D129" s="224" t="s">
        <v>132</v>
      </c>
      <c r="E129" s="225" t="s">
        <v>570</v>
      </c>
      <c r="F129" s="226" t="s">
        <v>571</v>
      </c>
      <c r="G129" s="227" t="s">
        <v>146</v>
      </c>
      <c r="H129" s="228">
        <v>6</v>
      </c>
      <c r="I129" s="229"/>
      <c r="J129" s="230">
        <f>ROUND(I129*H129,2)</f>
        <v>0</v>
      </c>
      <c r="K129" s="231"/>
      <c r="L129" s="41"/>
      <c r="M129" s="232" t="s">
        <v>1</v>
      </c>
      <c r="N129" s="233" t="s">
        <v>41</v>
      </c>
      <c r="O129" s="94"/>
      <c r="P129" s="234">
        <f>O129*H129</f>
        <v>0</v>
      </c>
      <c r="Q129" s="234">
        <v>0</v>
      </c>
      <c r="R129" s="234">
        <f>Q129*H129</f>
        <v>0</v>
      </c>
      <c r="S129" s="234">
        <v>0</v>
      </c>
      <c r="T129" s="235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6" t="s">
        <v>140</v>
      </c>
      <c r="AT129" s="236" t="s">
        <v>132</v>
      </c>
      <c r="AU129" s="236" t="s">
        <v>83</v>
      </c>
      <c r="AY129" s="14" t="s">
        <v>131</v>
      </c>
      <c r="BE129" s="237">
        <f>IF(N129="základná",J129,0)</f>
        <v>0</v>
      </c>
      <c r="BF129" s="237">
        <f>IF(N129="znížená",J129,0)</f>
        <v>0</v>
      </c>
      <c r="BG129" s="237">
        <f>IF(N129="zákl. prenesená",J129,0)</f>
        <v>0</v>
      </c>
      <c r="BH129" s="237">
        <f>IF(N129="zníž. prenesená",J129,0)</f>
        <v>0</v>
      </c>
      <c r="BI129" s="237">
        <f>IF(N129="nulová",J129,0)</f>
        <v>0</v>
      </c>
      <c r="BJ129" s="14" t="s">
        <v>136</v>
      </c>
      <c r="BK129" s="237">
        <f>ROUND(I129*H129,2)</f>
        <v>0</v>
      </c>
      <c r="BL129" s="14" t="s">
        <v>140</v>
      </c>
      <c r="BM129" s="236" t="s">
        <v>180</v>
      </c>
    </row>
    <row r="130" s="12" customFormat="1" ht="25.92" customHeight="1">
      <c r="A130" s="12"/>
      <c r="B130" s="210"/>
      <c r="C130" s="211"/>
      <c r="D130" s="212" t="s">
        <v>74</v>
      </c>
      <c r="E130" s="213" t="s">
        <v>572</v>
      </c>
      <c r="F130" s="213" t="s">
        <v>573</v>
      </c>
      <c r="G130" s="211"/>
      <c r="H130" s="211"/>
      <c r="I130" s="214"/>
      <c r="J130" s="215">
        <f>BK130</f>
        <v>0</v>
      </c>
      <c r="K130" s="211"/>
      <c r="L130" s="216"/>
      <c r="M130" s="217"/>
      <c r="N130" s="218"/>
      <c r="O130" s="218"/>
      <c r="P130" s="219">
        <f>SUM(P131:P138)</f>
        <v>0</v>
      </c>
      <c r="Q130" s="218"/>
      <c r="R130" s="219">
        <f>SUM(R131:R138)</f>
        <v>0</v>
      </c>
      <c r="S130" s="218"/>
      <c r="T130" s="220">
        <f>SUM(T131:T138)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1" t="s">
        <v>83</v>
      </c>
      <c r="AT130" s="222" t="s">
        <v>74</v>
      </c>
      <c r="AU130" s="222" t="s">
        <v>75</v>
      </c>
      <c r="AY130" s="221" t="s">
        <v>131</v>
      </c>
      <c r="BK130" s="223">
        <f>SUM(BK131:BK138)</f>
        <v>0</v>
      </c>
    </row>
    <row r="131" s="2" customFormat="1" ht="37.8" customHeight="1">
      <c r="A131" s="35"/>
      <c r="B131" s="36"/>
      <c r="C131" s="224" t="s">
        <v>160</v>
      </c>
      <c r="D131" s="224" t="s">
        <v>132</v>
      </c>
      <c r="E131" s="225" t="s">
        <v>574</v>
      </c>
      <c r="F131" s="226" t="s">
        <v>575</v>
      </c>
      <c r="G131" s="227" t="s">
        <v>561</v>
      </c>
      <c r="H131" s="228">
        <v>148</v>
      </c>
      <c r="I131" s="229"/>
      <c r="J131" s="230">
        <f>ROUND(I131*H131,2)</f>
        <v>0</v>
      </c>
      <c r="K131" s="231"/>
      <c r="L131" s="41"/>
      <c r="M131" s="232" t="s">
        <v>1</v>
      </c>
      <c r="N131" s="233" t="s">
        <v>41</v>
      </c>
      <c r="O131" s="94"/>
      <c r="P131" s="234">
        <f>O131*H131</f>
        <v>0</v>
      </c>
      <c r="Q131" s="234">
        <v>0</v>
      </c>
      <c r="R131" s="234">
        <f>Q131*H131</f>
        <v>0</v>
      </c>
      <c r="S131" s="234">
        <v>0</v>
      </c>
      <c r="T131" s="235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6" t="s">
        <v>140</v>
      </c>
      <c r="AT131" s="236" t="s">
        <v>132</v>
      </c>
      <c r="AU131" s="236" t="s">
        <v>83</v>
      </c>
      <c r="AY131" s="14" t="s">
        <v>131</v>
      </c>
      <c r="BE131" s="237">
        <f>IF(N131="základná",J131,0)</f>
        <v>0</v>
      </c>
      <c r="BF131" s="237">
        <f>IF(N131="znížená",J131,0)</f>
        <v>0</v>
      </c>
      <c r="BG131" s="237">
        <f>IF(N131="zákl. prenesená",J131,0)</f>
        <v>0</v>
      </c>
      <c r="BH131" s="237">
        <f>IF(N131="zníž. prenesená",J131,0)</f>
        <v>0</v>
      </c>
      <c r="BI131" s="237">
        <f>IF(N131="nulová",J131,0)</f>
        <v>0</v>
      </c>
      <c r="BJ131" s="14" t="s">
        <v>136</v>
      </c>
      <c r="BK131" s="237">
        <f>ROUND(I131*H131,2)</f>
        <v>0</v>
      </c>
      <c r="BL131" s="14" t="s">
        <v>140</v>
      </c>
      <c r="BM131" s="236" t="s">
        <v>189</v>
      </c>
    </row>
    <row r="132" s="2" customFormat="1" ht="37.8" customHeight="1">
      <c r="A132" s="35"/>
      <c r="B132" s="36"/>
      <c r="C132" s="224" t="s">
        <v>164</v>
      </c>
      <c r="D132" s="224" t="s">
        <v>132</v>
      </c>
      <c r="E132" s="225" t="s">
        <v>576</v>
      </c>
      <c r="F132" s="226" t="s">
        <v>577</v>
      </c>
      <c r="G132" s="227" t="s">
        <v>561</v>
      </c>
      <c r="H132" s="228">
        <v>56</v>
      </c>
      <c r="I132" s="229"/>
      <c r="J132" s="230">
        <f>ROUND(I132*H132,2)</f>
        <v>0</v>
      </c>
      <c r="K132" s="231"/>
      <c r="L132" s="41"/>
      <c r="M132" s="232" t="s">
        <v>1</v>
      </c>
      <c r="N132" s="233" t="s">
        <v>41</v>
      </c>
      <c r="O132" s="94"/>
      <c r="P132" s="234">
        <f>O132*H132</f>
        <v>0</v>
      </c>
      <c r="Q132" s="234">
        <v>0</v>
      </c>
      <c r="R132" s="234">
        <f>Q132*H132</f>
        <v>0</v>
      </c>
      <c r="S132" s="234">
        <v>0</v>
      </c>
      <c r="T132" s="235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6" t="s">
        <v>140</v>
      </c>
      <c r="AT132" s="236" t="s">
        <v>132</v>
      </c>
      <c r="AU132" s="236" t="s">
        <v>83</v>
      </c>
      <c r="AY132" s="14" t="s">
        <v>131</v>
      </c>
      <c r="BE132" s="237">
        <f>IF(N132="základná",J132,0)</f>
        <v>0</v>
      </c>
      <c r="BF132" s="237">
        <f>IF(N132="znížená",J132,0)</f>
        <v>0</v>
      </c>
      <c r="BG132" s="237">
        <f>IF(N132="zákl. prenesená",J132,0)</f>
        <v>0</v>
      </c>
      <c r="BH132" s="237">
        <f>IF(N132="zníž. prenesená",J132,0)</f>
        <v>0</v>
      </c>
      <c r="BI132" s="237">
        <f>IF(N132="nulová",J132,0)</f>
        <v>0</v>
      </c>
      <c r="BJ132" s="14" t="s">
        <v>136</v>
      </c>
      <c r="BK132" s="237">
        <f>ROUND(I132*H132,2)</f>
        <v>0</v>
      </c>
      <c r="BL132" s="14" t="s">
        <v>140</v>
      </c>
      <c r="BM132" s="236" t="s">
        <v>198</v>
      </c>
    </row>
    <row r="133" s="2" customFormat="1" ht="37.8" customHeight="1">
      <c r="A133" s="35"/>
      <c r="B133" s="36"/>
      <c r="C133" s="224" t="s">
        <v>168</v>
      </c>
      <c r="D133" s="224" t="s">
        <v>132</v>
      </c>
      <c r="E133" s="225" t="s">
        <v>578</v>
      </c>
      <c r="F133" s="226" t="s">
        <v>579</v>
      </c>
      <c r="G133" s="227" t="s">
        <v>561</v>
      </c>
      <c r="H133" s="228">
        <v>78</v>
      </c>
      <c r="I133" s="229"/>
      <c r="J133" s="230">
        <f>ROUND(I133*H133,2)</f>
        <v>0</v>
      </c>
      <c r="K133" s="231"/>
      <c r="L133" s="41"/>
      <c r="M133" s="232" t="s">
        <v>1</v>
      </c>
      <c r="N133" s="233" t="s">
        <v>41</v>
      </c>
      <c r="O133" s="94"/>
      <c r="P133" s="234">
        <f>O133*H133</f>
        <v>0</v>
      </c>
      <c r="Q133" s="234">
        <v>0</v>
      </c>
      <c r="R133" s="234">
        <f>Q133*H133</f>
        <v>0</v>
      </c>
      <c r="S133" s="234">
        <v>0</v>
      </c>
      <c r="T133" s="235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6" t="s">
        <v>140</v>
      </c>
      <c r="AT133" s="236" t="s">
        <v>132</v>
      </c>
      <c r="AU133" s="236" t="s">
        <v>83</v>
      </c>
      <c r="AY133" s="14" t="s">
        <v>131</v>
      </c>
      <c r="BE133" s="237">
        <f>IF(N133="základná",J133,0)</f>
        <v>0</v>
      </c>
      <c r="BF133" s="237">
        <f>IF(N133="znížená",J133,0)</f>
        <v>0</v>
      </c>
      <c r="BG133" s="237">
        <f>IF(N133="zákl. prenesená",J133,0)</f>
        <v>0</v>
      </c>
      <c r="BH133" s="237">
        <f>IF(N133="zníž. prenesená",J133,0)</f>
        <v>0</v>
      </c>
      <c r="BI133" s="237">
        <f>IF(N133="nulová",J133,0)</f>
        <v>0</v>
      </c>
      <c r="BJ133" s="14" t="s">
        <v>136</v>
      </c>
      <c r="BK133" s="237">
        <f>ROUND(I133*H133,2)</f>
        <v>0</v>
      </c>
      <c r="BL133" s="14" t="s">
        <v>140</v>
      </c>
      <c r="BM133" s="236" t="s">
        <v>207</v>
      </c>
    </row>
    <row r="134" s="2" customFormat="1" ht="37.8" customHeight="1">
      <c r="A134" s="35"/>
      <c r="B134" s="36"/>
      <c r="C134" s="224" t="s">
        <v>172</v>
      </c>
      <c r="D134" s="224" t="s">
        <v>132</v>
      </c>
      <c r="E134" s="225" t="s">
        <v>580</v>
      </c>
      <c r="F134" s="226" t="s">
        <v>581</v>
      </c>
      <c r="G134" s="227" t="s">
        <v>561</v>
      </c>
      <c r="H134" s="228">
        <v>69</v>
      </c>
      <c r="I134" s="229"/>
      <c r="J134" s="230">
        <f>ROUND(I134*H134,2)</f>
        <v>0</v>
      </c>
      <c r="K134" s="231"/>
      <c r="L134" s="41"/>
      <c r="M134" s="232" t="s">
        <v>1</v>
      </c>
      <c r="N134" s="233" t="s">
        <v>41</v>
      </c>
      <c r="O134" s="94"/>
      <c r="P134" s="234">
        <f>O134*H134</f>
        <v>0</v>
      </c>
      <c r="Q134" s="234">
        <v>0</v>
      </c>
      <c r="R134" s="234">
        <f>Q134*H134</f>
        <v>0</v>
      </c>
      <c r="S134" s="234">
        <v>0</v>
      </c>
      <c r="T134" s="23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6" t="s">
        <v>140</v>
      </c>
      <c r="AT134" s="236" t="s">
        <v>132</v>
      </c>
      <c r="AU134" s="236" t="s">
        <v>83</v>
      </c>
      <c r="AY134" s="14" t="s">
        <v>131</v>
      </c>
      <c r="BE134" s="237">
        <f>IF(N134="základná",J134,0)</f>
        <v>0</v>
      </c>
      <c r="BF134" s="237">
        <f>IF(N134="znížená",J134,0)</f>
        <v>0</v>
      </c>
      <c r="BG134" s="237">
        <f>IF(N134="zákl. prenesená",J134,0)</f>
        <v>0</v>
      </c>
      <c r="BH134" s="237">
        <f>IF(N134="zníž. prenesená",J134,0)</f>
        <v>0</v>
      </c>
      <c r="BI134" s="237">
        <f>IF(N134="nulová",J134,0)</f>
        <v>0</v>
      </c>
      <c r="BJ134" s="14" t="s">
        <v>136</v>
      </c>
      <c r="BK134" s="237">
        <f>ROUND(I134*H134,2)</f>
        <v>0</v>
      </c>
      <c r="BL134" s="14" t="s">
        <v>140</v>
      </c>
      <c r="BM134" s="236" t="s">
        <v>215</v>
      </c>
    </row>
    <row r="135" s="2" customFormat="1" ht="37.8" customHeight="1">
      <c r="A135" s="35"/>
      <c r="B135" s="36"/>
      <c r="C135" s="224" t="s">
        <v>176</v>
      </c>
      <c r="D135" s="224" t="s">
        <v>132</v>
      </c>
      <c r="E135" s="225" t="s">
        <v>582</v>
      </c>
      <c r="F135" s="226" t="s">
        <v>583</v>
      </c>
      <c r="G135" s="227" t="s">
        <v>561</v>
      </c>
      <c r="H135" s="228">
        <v>88</v>
      </c>
      <c r="I135" s="229"/>
      <c r="J135" s="230">
        <f>ROUND(I135*H135,2)</f>
        <v>0</v>
      </c>
      <c r="K135" s="231"/>
      <c r="L135" s="41"/>
      <c r="M135" s="232" t="s">
        <v>1</v>
      </c>
      <c r="N135" s="233" t="s">
        <v>41</v>
      </c>
      <c r="O135" s="94"/>
      <c r="P135" s="234">
        <f>O135*H135</f>
        <v>0</v>
      </c>
      <c r="Q135" s="234">
        <v>0</v>
      </c>
      <c r="R135" s="234">
        <f>Q135*H135</f>
        <v>0</v>
      </c>
      <c r="S135" s="234">
        <v>0</v>
      </c>
      <c r="T135" s="235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6" t="s">
        <v>140</v>
      </c>
      <c r="AT135" s="236" t="s">
        <v>132</v>
      </c>
      <c r="AU135" s="236" t="s">
        <v>83</v>
      </c>
      <c r="AY135" s="14" t="s">
        <v>131</v>
      </c>
      <c r="BE135" s="237">
        <f>IF(N135="základná",J135,0)</f>
        <v>0</v>
      </c>
      <c r="BF135" s="237">
        <f>IF(N135="znížená",J135,0)</f>
        <v>0</v>
      </c>
      <c r="BG135" s="237">
        <f>IF(N135="zákl. prenesená",J135,0)</f>
        <v>0</v>
      </c>
      <c r="BH135" s="237">
        <f>IF(N135="zníž. prenesená",J135,0)</f>
        <v>0</v>
      </c>
      <c r="BI135" s="237">
        <f>IF(N135="nulová",J135,0)</f>
        <v>0</v>
      </c>
      <c r="BJ135" s="14" t="s">
        <v>136</v>
      </c>
      <c r="BK135" s="237">
        <f>ROUND(I135*H135,2)</f>
        <v>0</v>
      </c>
      <c r="BL135" s="14" t="s">
        <v>140</v>
      </c>
      <c r="BM135" s="236" t="s">
        <v>223</v>
      </c>
    </row>
    <row r="136" s="2" customFormat="1" ht="37.8" customHeight="1">
      <c r="A136" s="35"/>
      <c r="B136" s="36"/>
      <c r="C136" s="224" t="s">
        <v>180</v>
      </c>
      <c r="D136" s="224" t="s">
        <v>132</v>
      </c>
      <c r="E136" s="225" t="s">
        <v>584</v>
      </c>
      <c r="F136" s="226" t="s">
        <v>585</v>
      </c>
      <c r="G136" s="227" t="s">
        <v>561</v>
      </c>
      <c r="H136" s="228">
        <v>25</v>
      </c>
      <c r="I136" s="229"/>
      <c r="J136" s="230">
        <f>ROUND(I136*H136,2)</f>
        <v>0</v>
      </c>
      <c r="K136" s="231"/>
      <c r="L136" s="41"/>
      <c r="M136" s="232" t="s">
        <v>1</v>
      </c>
      <c r="N136" s="233" t="s">
        <v>41</v>
      </c>
      <c r="O136" s="94"/>
      <c r="P136" s="234">
        <f>O136*H136</f>
        <v>0</v>
      </c>
      <c r="Q136" s="234">
        <v>0</v>
      </c>
      <c r="R136" s="234">
        <f>Q136*H136</f>
        <v>0</v>
      </c>
      <c r="S136" s="234">
        <v>0</v>
      </c>
      <c r="T136" s="235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6" t="s">
        <v>140</v>
      </c>
      <c r="AT136" s="236" t="s">
        <v>132</v>
      </c>
      <c r="AU136" s="236" t="s">
        <v>83</v>
      </c>
      <c r="AY136" s="14" t="s">
        <v>131</v>
      </c>
      <c r="BE136" s="237">
        <f>IF(N136="základná",J136,0)</f>
        <v>0</v>
      </c>
      <c r="BF136" s="237">
        <f>IF(N136="znížená",J136,0)</f>
        <v>0</v>
      </c>
      <c r="BG136" s="237">
        <f>IF(N136="zákl. prenesená",J136,0)</f>
        <v>0</v>
      </c>
      <c r="BH136" s="237">
        <f>IF(N136="zníž. prenesená",J136,0)</f>
        <v>0</v>
      </c>
      <c r="BI136" s="237">
        <f>IF(N136="nulová",J136,0)</f>
        <v>0</v>
      </c>
      <c r="BJ136" s="14" t="s">
        <v>136</v>
      </c>
      <c r="BK136" s="237">
        <f>ROUND(I136*H136,2)</f>
        <v>0</v>
      </c>
      <c r="BL136" s="14" t="s">
        <v>140</v>
      </c>
      <c r="BM136" s="236" t="s">
        <v>230</v>
      </c>
    </row>
    <row r="137" s="2" customFormat="1" ht="37.8" customHeight="1">
      <c r="A137" s="35"/>
      <c r="B137" s="36"/>
      <c r="C137" s="224" t="s">
        <v>184</v>
      </c>
      <c r="D137" s="224" t="s">
        <v>132</v>
      </c>
      <c r="E137" s="225" t="s">
        <v>586</v>
      </c>
      <c r="F137" s="226" t="s">
        <v>587</v>
      </c>
      <c r="G137" s="227" t="s">
        <v>561</v>
      </c>
      <c r="H137" s="228">
        <v>68</v>
      </c>
      <c r="I137" s="229"/>
      <c r="J137" s="230">
        <f>ROUND(I137*H137,2)</f>
        <v>0</v>
      </c>
      <c r="K137" s="231"/>
      <c r="L137" s="41"/>
      <c r="M137" s="232" t="s">
        <v>1</v>
      </c>
      <c r="N137" s="233" t="s">
        <v>41</v>
      </c>
      <c r="O137" s="94"/>
      <c r="P137" s="234">
        <f>O137*H137</f>
        <v>0</v>
      </c>
      <c r="Q137" s="234">
        <v>0</v>
      </c>
      <c r="R137" s="234">
        <f>Q137*H137</f>
        <v>0</v>
      </c>
      <c r="S137" s="234">
        <v>0</v>
      </c>
      <c r="T137" s="23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6" t="s">
        <v>140</v>
      </c>
      <c r="AT137" s="236" t="s">
        <v>132</v>
      </c>
      <c r="AU137" s="236" t="s">
        <v>83</v>
      </c>
      <c r="AY137" s="14" t="s">
        <v>131</v>
      </c>
      <c r="BE137" s="237">
        <f>IF(N137="základná",J137,0)</f>
        <v>0</v>
      </c>
      <c r="BF137" s="237">
        <f>IF(N137="znížená",J137,0)</f>
        <v>0</v>
      </c>
      <c r="BG137" s="237">
        <f>IF(N137="zákl. prenesená",J137,0)</f>
        <v>0</v>
      </c>
      <c r="BH137" s="237">
        <f>IF(N137="zníž. prenesená",J137,0)</f>
        <v>0</v>
      </c>
      <c r="BI137" s="237">
        <f>IF(N137="nulová",J137,0)</f>
        <v>0</v>
      </c>
      <c r="BJ137" s="14" t="s">
        <v>136</v>
      </c>
      <c r="BK137" s="237">
        <f>ROUND(I137*H137,2)</f>
        <v>0</v>
      </c>
      <c r="BL137" s="14" t="s">
        <v>140</v>
      </c>
      <c r="BM137" s="236" t="s">
        <v>238</v>
      </c>
    </row>
    <row r="138" s="2" customFormat="1" ht="37.8" customHeight="1">
      <c r="A138" s="35"/>
      <c r="B138" s="36"/>
      <c r="C138" s="224" t="s">
        <v>189</v>
      </c>
      <c r="D138" s="224" t="s">
        <v>132</v>
      </c>
      <c r="E138" s="225" t="s">
        <v>588</v>
      </c>
      <c r="F138" s="226" t="s">
        <v>589</v>
      </c>
      <c r="G138" s="227" t="s">
        <v>561</v>
      </c>
      <c r="H138" s="228">
        <v>32</v>
      </c>
      <c r="I138" s="229"/>
      <c r="J138" s="230">
        <f>ROUND(I138*H138,2)</f>
        <v>0</v>
      </c>
      <c r="K138" s="231"/>
      <c r="L138" s="41"/>
      <c r="M138" s="232" t="s">
        <v>1</v>
      </c>
      <c r="N138" s="233" t="s">
        <v>41</v>
      </c>
      <c r="O138" s="94"/>
      <c r="P138" s="234">
        <f>O138*H138</f>
        <v>0</v>
      </c>
      <c r="Q138" s="234">
        <v>0</v>
      </c>
      <c r="R138" s="234">
        <f>Q138*H138</f>
        <v>0</v>
      </c>
      <c r="S138" s="234">
        <v>0</v>
      </c>
      <c r="T138" s="235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6" t="s">
        <v>140</v>
      </c>
      <c r="AT138" s="236" t="s">
        <v>132</v>
      </c>
      <c r="AU138" s="236" t="s">
        <v>83</v>
      </c>
      <c r="AY138" s="14" t="s">
        <v>131</v>
      </c>
      <c r="BE138" s="237">
        <f>IF(N138="základná",J138,0)</f>
        <v>0</v>
      </c>
      <c r="BF138" s="237">
        <f>IF(N138="znížená",J138,0)</f>
        <v>0</v>
      </c>
      <c r="BG138" s="237">
        <f>IF(N138="zákl. prenesená",J138,0)</f>
        <v>0</v>
      </c>
      <c r="BH138" s="237">
        <f>IF(N138="zníž. prenesená",J138,0)</f>
        <v>0</v>
      </c>
      <c r="BI138" s="237">
        <f>IF(N138="nulová",J138,0)</f>
        <v>0</v>
      </c>
      <c r="BJ138" s="14" t="s">
        <v>136</v>
      </c>
      <c r="BK138" s="237">
        <f>ROUND(I138*H138,2)</f>
        <v>0</v>
      </c>
      <c r="BL138" s="14" t="s">
        <v>140</v>
      </c>
      <c r="BM138" s="236" t="s">
        <v>247</v>
      </c>
    </row>
    <row r="139" s="12" customFormat="1" ht="25.92" customHeight="1">
      <c r="A139" s="12"/>
      <c r="B139" s="210"/>
      <c r="C139" s="211"/>
      <c r="D139" s="212" t="s">
        <v>74</v>
      </c>
      <c r="E139" s="213" t="s">
        <v>590</v>
      </c>
      <c r="F139" s="213" t="s">
        <v>591</v>
      </c>
      <c r="G139" s="211"/>
      <c r="H139" s="211"/>
      <c r="I139" s="214"/>
      <c r="J139" s="215">
        <f>BK139</f>
        <v>0</v>
      </c>
      <c r="K139" s="211"/>
      <c r="L139" s="216"/>
      <c r="M139" s="217"/>
      <c r="N139" s="218"/>
      <c r="O139" s="218"/>
      <c r="P139" s="219">
        <f>SUM(P140:P151)</f>
        <v>0</v>
      </c>
      <c r="Q139" s="218"/>
      <c r="R139" s="219">
        <f>SUM(R140:R151)</f>
        <v>0</v>
      </c>
      <c r="S139" s="218"/>
      <c r="T139" s="220">
        <f>SUM(T140:T151)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21" t="s">
        <v>83</v>
      </c>
      <c r="AT139" s="222" t="s">
        <v>74</v>
      </c>
      <c r="AU139" s="222" t="s">
        <v>75</v>
      </c>
      <c r="AY139" s="221" t="s">
        <v>131</v>
      </c>
      <c r="BK139" s="223">
        <f>SUM(BK140:BK151)</f>
        <v>0</v>
      </c>
    </row>
    <row r="140" s="2" customFormat="1" ht="16.5" customHeight="1">
      <c r="A140" s="35"/>
      <c r="B140" s="36"/>
      <c r="C140" s="224" t="s">
        <v>193</v>
      </c>
      <c r="D140" s="224" t="s">
        <v>132</v>
      </c>
      <c r="E140" s="225" t="s">
        <v>592</v>
      </c>
      <c r="F140" s="226" t="s">
        <v>593</v>
      </c>
      <c r="G140" s="227" t="s">
        <v>146</v>
      </c>
      <c r="H140" s="228">
        <v>8</v>
      </c>
      <c r="I140" s="229"/>
      <c r="J140" s="230">
        <f>ROUND(I140*H140,2)</f>
        <v>0</v>
      </c>
      <c r="K140" s="231"/>
      <c r="L140" s="41"/>
      <c r="M140" s="232" t="s">
        <v>1</v>
      </c>
      <c r="N140" s="233" t="s">
        <v>41</v>
      </c>
      <c r="O140" s="94"/>
      <c r="P140" s="234">
        <f>O140*H140</f>
        <v>0</v>
      </c>
      <c r="Q140" s="234">
        <v>0</v>
      </c>
      <c r="R140" s="234">
        <f>Q140*H140</f>
        <v>0</v>
      </c>
      <c r="S140" s="234">
        <v>0</v>
      </c>
      <c r="T140" s="235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6" t="s">
        <v>140</v>
      </c>
      <c r="AT140" s="236" t="s">
        <v>132</v>
      </c>
      <c r="AU140" s="236" t="s">
        <v>83</v>
      </c>
      <c r="AY140" s="14" t="s">
        <v>131</v>
      </c>
      <c r="BE140" s="237">
        <f>IF(N140="základná",J140,0)</f>
        <v>0</v>
      </c>
      <c r="BF140" s="237">
        <f>IF(N140="znížená",J140,0)</f>
        <v>0</v>
      </c>
      <c r="BG140" s="237">
        <f>IF(N140="zákl. prenesená",J140,0)</f>
        <v>0</v>
      </c>
      <c r="BH140" s="237">
        <f>IF(N140="zníž. prenesená",J140,0)</f>
        <v>0</v>
      </c>
      <c r="BI140" s="237">
        <f>IF(N140="nulová",J140,0)</f>
        <v>0</v>
      </c>
      <c r="BJ140" s="14" t="s">
        <v>136</v>
      </c>
      <c r="BK140" s="237">
        <f>ROUND(I140*H140,2)</f>
        <v>0</v>
      </c>
      <c r="BL140" s="14" t="s">
        <v>140</v>
      </c>
      <c r="BM140" s="236" t="s">
        <v>256</v>
      </c>
    </row>
    <row r="141" s="2" customFormat="1" ht="16.5" customHeight="1">
      <c r="A141" s="35"/>
      <c r="B141" s="36"/>
      <c r="C141" s="224" t="s">
        <v>198</v>
      </c>
      <c r="D141" s="224" t="s">
        <v>132</v>
      </c>
      <c r="E141" s="225" t="s">
        <v>594</v>
      </c>
      <c r="F141" s="226" t="s">
        <v>595</v>
      </c>
      <c r="G141" s="227" t="s">
        <v>146</v>
      </c>
      <c r="H141" s="228">
        <v>8</v>
      </c>
      <c r="I141" s="229"/>
      <c r="J141" s="230">
        <f>ROUND(I141*H141,2)</f>
        <v>0</v>
      </c>
      <c r="K141" s="231"/>
      <c r="L141" s="41"/>
      <c r="M141" s="232" t="s">
        <v>1</v>
      </c>
      <c r="N141" s="233" t="s">
        <v>41</v>
      </c>
      <c r="O141" s="94"/>
      <c r="P141" s="234">
        <f>O141*H141</f>
        <v>0</v>
      </c>
      <c r="Q141" s="234">
        <v>0</v>
      </c>
      <c r="R141" s="234">
        <f>Q141*H141</f>
        <v>0</v>
      </c>
      <c r="S141" s="234">
        <v>0</v>
      </c>
      <c r="T141" s="23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6" t="s">
        <v>140</v>
      </c>
      <c r="AT141" s="236" t="s">
        <v>132</v>
      </c>
      <c r="AU141" s="236" t="s">
        <v>83</v>
      </c>
      <c r="AY141" s="14" t="s">
        <v>131</v>
      </c>
      <c r="BE141" s="237">
        <f>IF(N141="základná",J141,0)</f>
        <v>0</v>
      </c>
      <c r="BF141" s="237">
        <f>IF(N141="znížená",J141,0)</f>
        <v>0</v>
      </c>
      <c r="BG141" s="237">
        <f>IF(N141="zákl. prenesená",J141,0)</f>
        <v>0</v>
      </c>
      <c r="BH141" s="237">
        <f>IF(N141="zníž. prenesená",J141,0)</f>
        <v>0</v>
      </c>
      <c r="BI141" s="237">
        <f>IF(N141="nulová",J141,0)</f>
        <v>0</v>
      </c>
      <c r="BJ141" s="14" t="s">
        <v>136</v>
      </c>
      <c r="BK141" s="237">
        <f>ROUND(I141*H141,2)</f>
        <v>0</v>
      </c>
      <c r="BL141" s="14" t="s">
        <v>140</v>
      </c>
      <c r="BM141" s="236" t="s">
        <v>264</v>
      </c>
    </row>
    <row r="142" s="2" customFormat="1" ht="16.5" customHeight="1">
      <c r="A142" s="35"/>
      <c r="B142" s="36"/>
      <c r="C142" s="224" t="s">
        <v>202</v>
      </c>
      <c r="D142" s="224" t="s">
        <v>132</v>
      </c>
      <c r="E142" s="225" t="s">
        <v>596</v>
      </c>
      <c r="F142" s="226" t="s">
        <v>597</v>
      </c>
      <c r="G142" s="227" t="s">
        <v>146</v>
      </c>
      <c r="H142" s="228">
        <v>6</v>
      </c>
      <c r="I142" s="229"/>
      <c r="J142" s="230">
        <f>ROUND(I142*H142,2)</f>
        <v>0</v>
      </c>
      <c r="K142" s="231"/>
      <c r="L142" s="41"/>
      <c r="M142" s="232" t="s">
        <v>1</v>
      </c>
      <c r="N142" s="233" t="s">
        <v>41</v>
      </c>
      <c r="O142" s="94"/>
      <c r="P142" s="234">
        <f>O142*H142</f>
        <v>0</v>
      </c>
      <c r="Q142" s="234">
        <v>0</v>
      </c>
      <c r="R142" s="234">
        <f>Q142*H142</f>
        <v>0</v>
      </c>
      <c r="S142" s="234">
        <v>0</v>
      </c>
      <c r="T142" s="23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6" t="s">
        <v>140</v>
      </c>
      <c r="AT142" s="236" t="s">
        <v>132</v>
      </c>
      <c r="AU142" s="236" t="s">
        <v>83</v>
      </c>
      <c r="AY142" s="14" t="s">
        <v>131</v>
      </c>
      <c r="BE142" s="237">
        <f>IF(N142="základná",J142,0)</f>
        <v>0</v>
      </c>
      <c r="BF142" s="237">
        <f>IF(N142="znížená",J142,0)</f>
        <v>0</v>
      </c>
      <c r="BG142" s="237">
        <f>IF(N142="zákl. prenesená",J142,0)</f>
        <v>0</v>
      </c>
      <c r="BH142" s="237">
        <f>IF(N142="zníž. prenesená",J142,0)</f>
        <v>0</v>
      </c>
      <c r="BI142" s="237">
        <f>IF(N142="nulová",J142,0)</f>
        <v>0</v>
      </c>
      <c r="BJ142" s="14" t="s">
        <v>136</v>
      </c>
      <c r="BK142" s="237">
        <f>ROUND(I142*H142,2)</f>
        <v>0</v>
      </c>
      <c r="BL142" s="14" t="s">
        <v>140</v>
      </c>
      <c r="BM142" s="236" t="s">
        <v>272</v>
      </c>
    </row>
    <row r="143" s="2" customFormat="1" ht="16.5" customHeight="1">
      <c r="A143" s="35"/>
      <c r="B143" s="36"/>
      <c r="C143" s="224" t="s">
        <v>207</v>
      </c>
      <c r="D143" s="224" t="s">
        <v>132</v>
      </c>
      <c r="E143" s="225" t="s">
        <v>598</v>
      </c>
      <c r="F143" s="226" t="s">
        <v>599</v>
      </c>
      <c r="G143" s="227" t="s">
        <v>146</v>
      </c>
      <c r="H143" s="228">
        <v>4</v>
      </c>
      <c r="I143" s="229"/>
      <c r="J143" s="230">
        <f>ROUND(I143*H143,2)</f>
        <v>0</v>
      </c>
      <c r="K143" s="231"/>
      <c r="L143" s="41"/>
      <c r="M143" s="232" t="s">
        <v>1</v>
      </c>
      <c r="N143" s="233" t="s">
        <v>41</v>
      </c>
      <c r="O143" s="94"/>
      <c r="P143" s="234">
        <f>O143*H143</f>
        <v>0</v>
      </c>
      <c r="Q143" s="234">
        <v>0</v>
      </c>
      <c r="R143" s="234">
        <f>Q143*H143</f>
        <v>0</v>
      </c>
      <c r="S143" s="234">
        <v>0</v>
      </c>
      <c r="T143" s="23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6" t="s">
        <v>140</v>
      </c>
      <c r="AT143" s="236" t="s">
        <v>132</v>
      </c>
      <c r="AU143" s="236" t="s">
        <v>83</v>
      </c>
      <c r="AY143" s="14" t="s">
        <v>131</v>
      </c>
      <c r="BE143" s="237">
        <f>IF(N143="základná",J143,0)</f>
        <v>0</v>
      </c>
      <c r="BF143" s="237">
        <f>IF(N143="znížená",J143,0)</f>
        <v>0</v>
      </c>
      <c r="BG143" s="237">
        <f>IF(N143="zákl. prenesená",J143,0)</f>
        <v>0</v>
      </c>
      <c r="BH143" s="237">
        <f>IF(N143="zníž. prenesená",J143,0)</f>
        <v>0</v>
      </c>
      <c r="BI143" s="237">
        <f>IF(N143="nulová",J143,0)</f>
        <v>0</v>
      </c>
      <c r="BJ143" s="14" t="s">
        <v>136</v>
      </c>
      <c r="BK143" s="237">
        <f>ROUND(I143*H143,2)</f>
        <v>0</v>
      </c>
      <c r="BL143" s="14" t="s">
        <v>140</v>
      </c>
      <c r="BM143" s="236" t="s">
        <v>280</v>
      </c>
    </row>
    <row r="144" s="2" customFormat="1" ht="24.15" customHeight="1">
      <c r="A144" s="35"/>
      <c r="B144" s="36"/>
      <c r="C144" s="224" t="s">
        <v>211</v>
      </c>
      <c r="D144" s="224" t="s">
        <v>132</v>
      </c>
      <c r="E144" s="225" t="s">
        <v>600</v>
      </c>
      <c r="F144" s="226" t="s">
        <v>601</v>
      </c>
      <c r="G144" s="227" t="s">
        <v>146</v>
      </c>
      <c r="H144" s="228">
        <v>1</v>
      </c>
      <c r="I144" s="229"/>
      <c r="J144" s="230">
        <f>ROUND(I144*H144,2)</f>
        <v>0</v>
      </c>
      <c r="K144" s="231"/>
      <c r="L144" s="41"/>
      <c r="M144" s="232" t="s">
        <v>1</v>
      </c>
      <c r="N144" s="233" t="s">
        <v>41</v>
      </c>
      <c r="O144" s="94"/>
      <c r="P144" s="234">
        <f>O144*H144</f>
        <v>0</v>
      </c>
      <c r="Q144" s="234">
        <v>0</v>
      </c>
      <c r="R144" s="234">
        <f>Q144*H144</f>
        <v>0</v>
      </c>
      <c r="S144" s="234">
        <v>0</v>
      </c>
      <c r="T144" s="23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6" t="s">
        <v>140</v>
      </c>
      <c r="AT144" s="236" t="s">
        <v>132</v>
      </c>
      <c r="AU144" s="236" t="s">
        <v>83</v>
      </c>
      <c r="AY144" s="14" t="s">
        <v>131</v>
      </c>
      <c r="BE144" s="237">
        <f>IF(N144="základná",J144,0)</f>
        <v>0</v>
      </c>
      <c r="BF144" s="237">
        <f>IF(N144="znížená",J144,0)</f>
        <v>0</v>
      </c>
      <c r="BG144" s="237">
        <f>IF(N144="zákl. prenesená",J144,0)</f>
        <v>0</v>
      </c>
      <c r="BH144" s="237">
        <f>IF(N144="zníž. prenesená",J144,0)</f>
        <v>0</v>
      </c>
      <c r="BI144" s="237">
        <f>IF(N144="nulová",J144,0)</f>
        <v>0</v>
      </c>
      <c r="BJ144" s="14" t="s">
        <v>136</v>
      </c>
      <c r="BK144" s="237">
        <f>ROUND(I144*H144,2)</f>
        <v>0</v>
      </c>
      <c r="BL144" s="14" t="s">
        <v>140</v>
      </c>
      <c r="BM144" s="236" t="s">
        <v>288</v>
      </c>
    </row>
    <row r="145" s="2" customFormat="1" ht="16.5" customHeight="1">
      <c r="A145" s="35"/>
      <c r="B145" s="36"/>
      <c r="C145" s="224" t="s">
        <v>215</v>
      </c>
      <c r="D145" s="224" t="s">
        <v>132</v>
      </c>
      <c r="E145" s="225" t="s">
        <v>602</v>
      </c>
      <c r="F145" s="226" t="s">
        <v>603</v>
      </c>
      <c r="G145" s="227" t="s">
        <v>146</v>
      </c>
      <c r="H145" s="228">
        <v>1</v>
      </c>
      <c r="I145" s="229"/>
      <c r="J145" s="230">
        <f>ROUND(I145*H145,2)</f>
        <v>0</v>
      </c>
      <c r="K145" s="231"/>
      <c r="L145" s="41"/>
      <c r="M145" s="232" t="s">
        <v>1</v>
      </c>
      <c r="N145" s="233" t="s">
        <v>41</v>
      </c>
      <c r="O145" s="94"/>
      <c r="P145" s="234">
        <f>O145*H145</f>
        <v>0</v>
      </c>
      <c r="Q145" s="234">
        <v>0</v>
      </c>
      <c r="R145" s="234">
        <f>Q145*H145</f>
        <v>0</v>
      </c>
      <c r="S145" s="234">
        <v>0</v>
      </c>
      <c r="T145" s="23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6" t="s">
        <v>140</v>
      </c>
      <c r="AT145" s="236" t="s">
        <v>132</v>
      </c>
      <c r="AU145" s="236" t="s">
        <v>83</v>
      </c>
      <c r="AY145" s="14" t="s">
        <v>131</v>
      </c>
      <c r="BE145" s="237">
        <f>IF(N145="základná",J145,0)</f>
        <v>0</v>
      </c>
      <c r="BF145" s="237">
        <f>IF(N145="znížená",J145,0)</f>
        <v>0</v>
      </c>
      <c r="BG145" s="237">
        <f>IF(N145="zákl. prenesená",J145,0)</f>
        <v>0</v>
      </c>
      <c r="BH145" s="237">
        <f>IF(N145="zníž. prenesená",J145,0)</f>
        <v>0</v>
      </c>
      <c r="BI145" s="237">
        <f>IF(N145="nulová",J145,0)</f>
        <v>0</v>
      </c>
      <c r="BJ145" s="14" t="s">
        <v>136</v>
      </c>
      <c r="BK145" s="237">
        <f>ROUND(I145*H145,2)</f>
        <v>0</v>
      </c>
      <c r="BL145" s="14" t="s">
        <v>140</v>
      </c>
      <c r="BM145" s="236" t="s">
        <v>296</v>
      </c>
    </row>
    <row r="146" s="2" customFormat="1" ht="16.5" customHeight="1">
      <c r="A146" s="35"/>
      <c r="B146" s="36"/>
      <c r="C146" s="224" t="s">
        <v>219</v>
      </c>
      <c r="D146" s="224" t="s">
        <v>132</v>
      </c>
      <c r="E146" s="225" t="s">
        <v>604</v>
      </c>
      <c r="F146" s="226" t="s">
        <v>605</v>
      </c>
      <c r="G146" s="227" t="s">
        <v>146</v>
      </c>
      <c r="H146" s="228">
        <v>2</v>
      </c>
      <c r="I146" s="229"/>
      <c r="J146" s="230">
        <f>ROUND(I146*H146,2)</f>
        <v>0</v>
      </c>
      <c r="K146" s="231"/>
      <c r="L146" s="41"/>
      <c r="M146" s="232" t="s">
        <v>1</v>
      </c>
      <c r="N146" s="233" t="s">
        <v>41</v>
      </c>
      <c r="O146" s="94"/>
      <c r="P146" s="234">
        <f>O146*H146</f>
        <v>0</v>
      </c>
      <c r="Q146" s="234">
        <v>0</v>
      </c>
      <c r="R146" s="234">
        <f>Q146*H146</f>
        <v>0</v>
      </c>
      <c r="S146" s="234">
        <v>0</v>
      </c>
      <c r="T146" s="235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6" t="s">
        <v>140</v>
      </c>
      <c r="AT146" s="236" t="s">
        <v>132</v>
      </c>
      <c r="AU146" s="236" t="s">
        <v>83</v>
      </c>
      <c r="AY146" s="14" t="s">
        <v>131</v>
      </c>
      <c r="BE146" s="237">
        <f>IF(N146="základná",J146,0)</f>
        <v>0</v>
      </c>
      <c r="BF146" s="237">
        <f>IF(N146="znížená",J146,0)</f>
        <v>0</v>
      </c>
      <c r="BG146" s="237">
        <f>IF(N146="zákl. prenesená",J146,0)</f>
        <v>0</v>
      </c>
      <c r="BH146" s="237">
        <f>IF(N146="zníž. prenesená",J146,0)</f>
        <v>0</v>
      </c>
      <c r="BI146" s="237">
        <f>IF(N146="nulová",J146,0)</f>
        <v>0</v>
      </c>
      <c r="BJ146" s="14" t="s">
        <v>136</v>
      </c>
      <c r="BK146" s="237">
        <f>ROUND(I146*H146,2)</f>
        <v>0</v>
      </c>
      <c r="BL146" s="14" t="s">
        <v>140</v>
      </c>
      <c r="BM146" s="236" t="s">
        <v>304</v>
      </c>
    </row>
    <row r="147" s="2" customFormat="1" ht="16.5" customHeight="1">
      <c r="A147" s="35"/>
      <c r="B147" s="36"/>
      <c r="C147" s="224" t="s">
        <v>223</v>
      </c>
      <c r="D147" s="224" t="s">
        <v>132</v>
      </c>
      <c r="E147" s="225" t="s">
        <v>606</v>
      </c>
      <c r="F147" s="226" t="s">
        <v>607</v>
      </c>
      <c r="G147" s="227" t="s">
        <v>146</v>
      </c>
      <c r="H147" s="228">
        <v>1</v>
      </c>
      <c r="I147" s="229"/>
      <c r="J147" s="230">
        <f>ROUND(I147*H147,2)</f>
        <v>0</v>
      </c>
      <c r="K147" s="231"/>
      <c r="L147" s="41"/>
      <c r="M147" s="232" t="s">
        <v>1</v>
      </c>
      <c r="N147" s="233" t="s">
        <v>41</v>
      </c>
      <c r="O147" s="94"/>
      <c r="P147" s="234">
        <f>O147*H147</f>
        <v>0</v>
      </c>
      <c r="Q147" s="234">
        <v>0</v>
      </c>
      <c r="R147" s="234">
        <f>Q147*H147</f>
        <v>0</v>
      </c>
      <c r="S147" s="234">
        <v>0</v>
      </c>
      <c r="T147" s="235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6" t="s">
        <v>140</v>
      </c>
      <c r="AT147" s="236" t="s">
        <v>132</v>
      </c>
      <c r="AU147" s="236" t="s">
        <v>83</v>
      </c>
      <c r="AY147" s="14" t="s">
        <v>131</v>
      </c>
      <c r="BE147" s="237">
        <f>IF(N147="základná",J147,0)</f>
        <v>0</v>
      </c>
      <c r="BF147" s="237">
        <f>IF(N147="znížená",J147,0)</f>
        <v>0</v>
      </c>
      <c r="BG147" s="237">
        <f>IF(N147="zákl. prenesená",J147,0)</f>
        <v>0</v>
      </c>
      <c r="BH147" s="237">
        <f>IF(N147="zníž. prenesená",J147,0)</f>
        <v>0</v>
      </c>
      <c r="BI147" s="237">
        <f>IF(N147="nulová",J147,0)</f>
        <v>0</v>
      </c>
      <c r="BJ147" s="14" t="s">
        <v>136</v>
      </c>
      <c r="BK147" s="237">
        <f>ROUND(I147*H147,2)</f>
        <v>0</v>
      </c>
      <c r="BL147" s="14" t="s">
        <v>140</v>
      </c>
      <c r="BM147" s="236" t="s">
        <v>312</v>
      </c>
    </row>
    <row r="148" s="2" customFormat="1" ht="16.5" customHeight="1">
      <c r="A148" s="35"/>
      <c r="B148" s="36"/>
      <c r="C148" s="224" t="s">
        <v>7</v>
      </c>
      <c r="D148" s="224" t="s">
        <v>132</v>
      </c>
      <c r="E148" s="225" t="s">
        <v>608</v>
      </c>
      <c r="F148" s="226" t="s">
        <v>609</v>
      </c>
      <c r="G148" s="227" t="s">
        <v>146</v>
      </c>
      <c r="H148" s="228">
        <v>72</v>
      </c>
      <c r="I148" s="229"/>
      <c r="J148" s="230">
        <f>ROUND(I148*H148,2)</f>
        <v>0</v>
      </c>
      <c r="K148" s="231"/>
      <c r="L148" s="41"/>
      <c r="M148" s="232" t="s">
        <v>1</v>
      </c>
      <c r="N148" s="233" t="s">
        <v>41</v>
      </c>
      <c r="O148" s="94"/>
      <c r="P148" s="234">
        <f>O148*H148</f>
        <v>0</v>
      </c>
      <c r="Q148" s="234">
        <v>0</v>
      </c>
      <c r="R148" s="234">
        <f>Q148*H148</f>
        <v>0</v>
      </c>
      <c r="S148" s="234">
        <v>0</v>
      </c>
      <c r="T148" s="235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6" t="s">
        <v>140</v>
      </c>
      <c r="AT148" s="236" t="s">
        <v>132</v>
      </c>
      <c r="AU148" s="236" t="s">
        <v>83</v>
      </c>
      <c r="AY148" s="14" t="s">
        <v>131</v>
      </c>
      <c r="BE148" s="237">
        <f>IF(N148="základná",J148,0)</f>
        <v>0</v>
      </c>
      <c r="BF148" s="237">
        <f>IF(N148="znížená",J148,0)</f>
        <v>0</v>
      </c>
      <c r="BG148" s="237">
        <f>IF(N148="zákl. prenesená",J148,0)</f>
        <v>0</v>
      </c>
      <c r="BH148" s="237">
        <f>IF(N148="zníž. prenesená",J148,0)</f>
        <v>0</v>
      </c>
      <c r="BI148" s="237">
        <f>IF(N148="nulová",J148,0)</f>
        <v>0</v>
      </c>
      <c r="BJ148" s="14" t="s">
        <v>136</v>
      </c>
      <c r="BK148" s="237">
        <f>ROUND(I148*H148,2)</f>
        <v>0</v>
      </c>
      <c r="BL148" s="14" t="s">
        <v>140</v>
      </c>
      <c r="BM148" s="236" t="s">
        <v>320</v>
      </c>
    </row>
    <row r="149" s="2" customFormat="1" ht="16.5" customHeight="1">
      <c r="A149" s="35"/>
      <c r="B149" s="36"/>
      <c r="C149" s="224" t="s">
        <v>230</v>
      </c>
      <c r="D149" s="224" t="s">
        <v>132</v>
      </c>
      <c r="E149" s="225" t="s">
        <v>610</v>
      </c>
      <c r="F149" s="226" t="s">
        <v>611</v>
      </c>
      <c r="G149" s="227" t="s">
        <v>146</v>
      </c>
      <c r="H149" s="228">
        <v>1</v>
      </c>
      <c r="I149" s="229"/>
      <c r="J149" s="230">
        <f>ROUND(I149*H149,2)</f>
        <v>0</v>
      </c>
      <c r="K149" s="231"/>
      <c r="L149" s="41"/>
      <c r="M149" s="232" t="s">
        <v>1</v>
      </c>
      <c r="N149" s="233" t="s">
        <v>41</v>
      </c>
      <c r="O149" s="94"/>
      <c r="P149" s="234">
        <f>O149*H149</f>
        <v>0</v>
      </c>
      <c r="Q149" s="234">
        <v>0</v>
      </c>
      <c r="R149" s="234">
        <f>Q149*H149</f>
        <v>0</v>
      </c>
      <c r="S149" s="234">
        <v>0</v>
      </c>
      <c r="T149" s="235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6" t="s">
        <v>140</v>
      </c>
      <c r="AT149" s="236" t="s">
        <v>132</v>
      </c>
      <c r="AU149" s="236" t="s">
        <v>83</v>
      </c>
      <c r="AY149" s="14" t="s">
        <v>131</v>
      </c>
      <c r="BE149" s="237">
        <f>IF(N149="základná",J149,0)</f>
        <v>0</v>
      </c>
      <c r="BF149" s="237">
        <f>IF(N149="znížená",J149,0)</f>
        <v>0</v>
      </c>
      <c r="BG149" s="237">
        <f>IF(N149="zákl. prenesená",J149,0)</f>
        <v>0</v>
      </c>
      <c r="BH149" s="237">
        <f>IF(N149="zníž. prenesená",J149,0)</f>
        <v>0</v>
      </c>
      <c r="BI149" s="237">
        <f>IF(N149="nulová",J149,0)</f>
        <v>0</v>
      </c>
      <c r="BJ149" s="14" t="s">
        <v>136</v>
      </c>
      <c r="BK149" s="237">
        <f>ROUND(I149*H149,2)</f>
        <v>0</v>
      </c>
      <c r="BL149" s="14" t="s">
        <v>140</v>
      </c>
      <c r="BM149" s="236" t="s">
        <v>328</v>
      </c>
    </row>
    <row r="150" s="2" customFormat="1" ht="16.5" customHeight="1">
      <c r="A150" s="35"/>
      <c r="B150" s="36"/>
      <c r="C150" s="224" t="s">
        <v>234</v>
      </c>
      <c r="D150" s="224" t="s">
        <v>132</v>
      </c>
      <c r="E150" s="225" t="s">
        <v>612</v>
      </c>
      <c r="F150" s="226" t="s">
        <v>613</v>
      </c>
      <c r="G150" s="227" t="s">
        <v>146</v>
      </c>
      <c r="H150" s="228">
        <v>4</v>
      </c>
      <c r="I150" s="229"/>
      <c r="J150" s="230">
        <f>ROUND(I150*H150,2)</f>
        <v>0</v>
      </c>
      <c r="K150" s="231"/>
      <c r="L150" s="41"/>
      <c r="M150" s="232" t="s">
        <v>1</v>
      </c>
      <c r="N150" s="233" t="s">
        <v>41</v>
      </c>
      <c r="O150" s="94"/>
      <c r="P150" s="234">
        <f>O150*H150</f>
        <v>0</v>
      </c>
      <c r="Q150" s="234">
        <v>0</v>
      </c>
      <c r="R150" s="234">
        <f>Q150*H150</f>
        <v>0</v>
      </c>
      <c r="S150" s="234">
        <v>0</v>
      </c>
      <c r="T150" s="235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6" t="s">
        <v>140</v>
      </c>
      <c r="AT150" s="236" t="s">
        <v>132</v>
      </c>
      <c r="AU150" s="236" t="s">
        <v>83</v>
      </c>
      <c r="AY150" s="14" t="s">
        <v>131</v>
      </c>
      <c r="BE150" s="237">
        <f>IF(N150="základná",J150,0)</f>
        <v>0</v>
      </c>
      <c r="BF150" s="237">
        <f>IF(N150="znížená",J150,0)</f>
        <v>0</v>
      </c>
      <c r="BG150" s="237">
        <f>IF(N150="zákl. prenesená",J150,0)</f>
        <v>0</v>
      </c>
      <c r="BH150" s="237">
        <f>IF(N150="zníž. prenesená",J150,0)</f>
        <v>0</v>
      </c>
      <c r="BI150" s="237">
        <f>IF(N150="nulová",J150,0)</f>
        <v>0</v>
      </c>
      <c r="BJ150" s="14" t="s">
        <v>136</v>
      </c>
      <c r="BK150" s="237">
        <f>ROUND(I150*H150,2)</f>
        <v>0</v>
      </c>
      <c r="BL150" s="14" t="s">
        <v>140</v>
      </c>
      <c r="BM150" s="236" t="s">
        <v>336</v>
      </c>
    </row>
    <row r="151" s="2" customFormat="1" ht="16.5" customHeight="1">
      <c r="A151" s="35"/>
      <c r="B151" s="36"/>
      <c r="C151" s="224" t="s">
        <v>238</v>
      </c>
      <c r="D151" s="224" t="s">
        <v>132</v>
      </c>
      <c r="E151" s="225" t="s">
        <v>614</v>
      </c>
      <c r="F151" s="226" t="s">
        <v>615</v>
      </c>
      <c r="G151" s="227" t="s">
        <v>146</v>
      </c>
      <c r="H151" s="228">
        <v>1</v>
      </c>
      <c r="I151" s="229"/>
      <c r="J151" s="230">
        <f>ROUND(I151*H151,2)</f>
        <v>0</v>
      </c>
      <c r="K151" s="231"/>
      <c r="L151" s="41"/>
      <c r="M151" s="232" t="s">
        <v>1</v>
      </c>
      <c r="N151" s="233" t="s">
        <v>41</v>
      </c>
      <c r="O151" s="94"/>
      <c r="P151" s="234">
        <f>O151*H151</f>
        <v>0</v>
      </c>
      <c r="Q151" s="234">
        <v>0</v>
      </c>
      <c r="R151" s="234">
        <f>Q151*H151</f>
        <v>0</v>
      </c>
      <c r="S151" s="234">
        <v>0</v>
      </c>
      <c r="T151" s="235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6" t="s">
        <v>140</v>
      </c>
      <c r="AT151" s="236" t="s">
        <v>132</v>
      </c>
      <c r="AU151" s="236" t="s">
        <v>83</v>
      </c>
      <c r="AY151" s="14" t="s">
        <v>131</v>
      </c>
      <c r="BE151" s="237">
        <f>IF(N151="základná",J151,0)</f>
        <v>0</v>
      </c>
      <c r="BF151" s="237">
        <f>IF(N151="znížená",J151,0)</f>
        <v>0</v>
      </c>
      <c r="BG151" s="237">
        <f>IF(N151="zákl. prenesená",J151,0)</f>
        <v>0</v>
      </c>
      <c r="BH151" s="237">
        <f>IF(N151="zníž. prenesená",J151,0)</f>
        <v>0</v>
      </c>
      <c r="BI151" s="237">
        <f>IF(N151="nulová",J151,0)</f>
        <v>0</v>
      </c>
      <c r="BJ151" s="14" t="s">
        <v>136</v>
      </c>
      <c r="BK151" s="237">
        <f>ROUND(I151*H151,2)</f>
        <v>0</v>
      </c>
      <c r="BL151" s="14" t="s">
        <v>140</v>
      </c>
      <c r="BM151" s="236" t="s">
        <v>344</v>
      </c>
    </row>
    <row r="152" s="12" customFormat="1" ht="25.92" customHeight="1">
      <c r="A152" s="12"/>
      <c r="B152" s="210"/>
      <c r="C152" s="211"/>
      <c r="D152" s="212" t="s">
        <v>74</v>
      </c>
      <c r="E152" s="213" t="s">
        <v>616</v>
      </c>
      <c r="F152" s="213" t="s">
        <v>617</v>
      </c>
      <c r="G152" s="211"/>
      <c r="H152" s="211"/>
      <c r="I152" s="214"/>
      <c r="J152" s="215">
        <f>BK152</f>
        <v>0</v>
      </c>
      <c r="K152" s="211"/>
      <c r="L152" s="216"/>
      <c r="M152" s="217"/>
      <c r="N152" s="218"/>
      <c r="O152" s="218"/>
      <c r="P152" s="219">
        <f>SUM(P153:P162)</f>
        <v>0</v>
      </c>
      <c r="Q152" s="218"/>
      <c r="R152" s="219">
        <f>SUM(R153:R162)</f>
        <v>0</v>
      </c>
      <c r="S152" s="218"/>
      <c r="T152" s="220">
        <f>SUM(T153:T162)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21" t="s">
        <v>83</v>
      </c>
      <c r="AT152" s="222" t="s">
        <v>74</v>
      </c>
      <c r="AU152" s="222" t="s">
        <v>75</v>
      </c>
      <c r="AY152" s="221" t="s">
        <v>131</v>
      </c>
      <c r="BK152" s="223">
        <f>SUM(BK153:BK162)</f>
        <v>0</v>
      </c>
    </row>
    <row r="153" s="2" customFormat="1" ht="24.15" customHeight="1">
      <c r="A153" s="35"/>
      <c r="B153" s="36"/>
      <c r="C153" s="224" t="s">
        <v>243</v>
      </c>
      <c r="D153" s="224" t="s">
        <v>132</v>
      </c>
      <c r="E153" s="225" t="s">
        <v>618</v>
      </c>
      <c r="F153" s="226" t="s">
        <v>619</v>
      </c>
      <c r="G153" s="227" t="s">
        <v>146</v>
      </c>
      <c r="H153" s="228">
        <v>1</v>
      </c>
      <c r="I153" s="229"/>
      <c r="J153" s="230">
        <f>ROUND(I153*H153,2)</f>
        <v>0</v>
      </c>
      <c r="K153" s="231"/>
      <c r="L153" s="41"/>
      <c r="M153" s="232" t="s">
        <v>1</v>
      </c>
      <c r="N153" s="233" t="s">
        <v>41</v>
      </c>
      <c r="O153" s="94"/>
      <c r="P153" s="234">
        <f>O153*H153</f>
        <v>0</v>
      </c>
      <c r="Q153" s="234">
        <v>0</v>
      </c>
      <c r="R153" s="234">
        <f>Q153*H153</f>
        <v>0</v>
      </c>
      <c r="S153" s="234">
        <v>0</v>
      </c>
      <c r="T153" s="235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6" t="s">
        <v>140</v>
      </c>
      <c r="AT153" s="236" t="s">
        <v>132</v>
      </c>
      <c r="AU153" s="236" t="s">
        <v>83</v>
      </c>
      <c r="AY153" s="14" t="s">
        <v>131</v>
      </c>
      <c r="BE153" s="237">
        <f>IF(N153="základná",J153,0)</f>
        <v>0</v>
      </c>
      <c r="BF153" s="237">
        <f>IF(N153="znížená",J153,0)</f>
        <v>0</v>
      </c>
      <c r="BG153" s="237">
        <f>IF(N153="zákl. prenesená",J153,0)</f>
        <v>0</v>
      </c>
      <c r="BH153" s="237">
        <f>IF(N153="zníž. prenesená",J153,0)</f>
        <v>0</v>
      </c>
      <c r="BI153" s="237">
        <f>IF(N153="nulová",J153,0)</f>
        <v>0</v>
      </c>
      <c r="BJ153" s="14" t="s">
        <v>136</v>
      </c>
      <c r="BK153" s="237">
        <f>ROUND(I153*H153,2)</f>
        <v>0</v>
      </c>
      <c r="BL153" s="14" t="s">
        <v>140</v>
      </c>
      <c r="BM153" s="236" t="s">
        <v>352</v>
      </c>
    </row>
    <row r="154" s="2" customFormat="1" ht="44.25" customHeight="1">
      <c r="A154" s="35"/>
      <c r="B154" s="36"/>
      <c r="C154" s="224" t="s">
        <v>247</v>
      </c>
      <c r="D154" s="224" t="s">
        <v>132</v>
      </c>
      <c r="E154" s="225" t="s">
        <v>620</v>
      </c>
      <c r="F154" s="226" t="s">
        <v>621</v>
      </c>
      <c r="G154" s="227" t="s">
        <v>146</v>
      </c>
      <c r="H154" s="228">
        <v>10</v>
      </c>
      <c r="I154" s="229"/>
      <c r="J154" s="230">
        <f>ROUND(I154*H154,2)</f>
        <v>0</v>
      </c>
      <c r="K154" s="231"/>
      <c r="L154" s="41"/>
      <c r="M154" s="232" t="s">
        <v>1</v>
      </c>
      <c r="N154" s="233" t="s">
        <v>41</v>
      </c>
      <c r="O154" s="94"/>
      <c r="P154" s="234">
        <f>O154*H154</f>
        <v>0</v>
      </c>
      <c r="Q154" s="234">
        <v>0</v>
      </c>
      <c r="R154" s="234">
        <f>Q154*H154</f>
        <v>0</v>
      </c>
      <c r="S154" s="234">
        <v>0</v>
      </c>
      <c r="T154" s="235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6" t="s">
        <v>140</v>
      </c>
      <c r="AT154" s="236" t="s">
        <v>132</v>
      </c>
      <c r="AU154" s="236" t="s">
        <v>83</v>
      </c>
      <c r="AY154" s="14" t="s">
        <v>131</v>
      </c>
      <c r="BE154" s="237">
        <f>IF(N154="základná",J154,0)</f>
        <v>0</v>
      </c>
      <c r="BF154" s="237">
        <f>IF(N154="znížená",J154,0)</f>
        <v>0</v>
      </c>
      <c r="BG154" s="237">
        <f>IF(N154="zákl. prenesená",J154,0)</f>
        <v>0</v>
      </c>
      <c r="BH154" s="237">
        <f>IF(N154="zníž. prenesená",J154,0)</f>
        <v>0</v>
      </c>
      <c r="BI154" s="237">
        <f>IF(N154="nulová",J154,0)</f>
        <v>0</v>
      </c>
      <c r="BJ154" s="14" t="s">
        <v>136</v>
      </c>
      <c r="BK154" s="237">
        <f>ROUND(I154*H154,2)</f>
        <v>0</v>
      </c>
      <c r="BL154" s="14" t="s">
        <v>140</v>
      </c>
      <c r="BM154" s="236" t="s">
        <v>361</v>
      </c>
    </row>
    <row r="155" s="2" customFormat="1" ht="62.7" customHeight="1">
      <c r="A155" s="35"/>
      <c r="B155" s="36"/>
      <c r="C155" s="224" t="s">
        <v>251</v>
      </c>
      <c r="D155" s="224" t="s">
        <v>132</v>
      </c>
      <c r="E155" s="225" t="s">
        <v>622</v>
      </c>
      <c r="F155" s="226" t="s">
        <v>623</v>
      </c>
      <c r="G155" s="227" t="s">
        <v>146</v>
      </c>
      <c r="H155" s="228">
        <v>10</v>
      </c>
      <c r="I155" s="229"/>
      <c r="J155" s="230">
        <f>ROUND(I155*H155,2)</f>
        <v>0</v>
      </c>
      <c r="K155" s="231"/>
      <c r="L155" s="41"/>
      <c r="M155" s="232" t="s">
        <v>1</v>
      </c>
      <c r="N155" s="233" t="s">
        <v>41</v>
      </c>
      <c r="O155" s="94"/>
      <c r="P155" s="234">
        <f>O155*H155</f>
        <v>0</v>
      </c>
      <c r="Q155" s="234">
        <v>0</v>
      </c>
      <c r="R155" s="234">
        <f>Q155*H155</f>
        <v>0</v>
      </c>
      <c r="S155" s="234">
        <v>0</v>
      </c>
      <c r="T155" s="235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6" t="s">
        <v>140</v>
      </c>
      <c r="AT155" s="236" t="s">
        <v>132</v>
      </c>
      <c r="AU155" s="236" t="s">
        <v>83</v>
      </c>
      <c r="AY155" s="14" t="s">
        <v>131</v>
      </c>
      <c r="BE155" s="237">
        <f>IF(N155="základná",J155,0)</f>
        <v>0</v>
      </c>
      <c r="BF155" s="237">
        <f>IF(N155="znížená",J155,0)</f>
        <v>0</v>
      </c>
      <c r="BG155" s="237">
        <f>IF(N155="zákl. prenesená",J155,0)</f>
        <v>0</v>
      </c>
      <c r="BH155" s="237">
        <f>IF(N155="zníž. prenesená",J155,0)</f>
        <v>0</v>
      </c>
      <c r="BI155" s="237">
        <f>IF(N155="nulová",J155,0)</f>
        <v>0</v>
      </c>
      <c r="BJ155" s="14" t="s">
        <v>136</v>
      </c>
      <c r="BK155" s="237">
        <f>ROUND(I155*H155,2)</f>
        <v>0</v>
      </c>
      <c r="BL155" s="14" t="s">
        <v>140</v>
      </c>
      <c r="BM155" s="236" t="s">
        <v>369</v>
      </c>
    </row>
    <row r="156" s="2" customFormat="1" ht="76.35" customHeight="1">
      <c r="A156" s="35"/>
      <c r="B156" s="36"/>
      <c r="C156" s="224" t="s">
        <v>256</v>
      </c>
      <c r="D156" s="224" t="s">
        <v>132</v>
      </c>
      <c r="E156" s="225" t="s">
        <v>624</v>
      </c>
      <c r="F156" s="226" t="s">
        <v>625</v>
      </c>
      <c r="G156" s="227" t="s">
        <v>146</v>
      </c>
      <c r="H156" s="228">
        <v>2</v>
      </c>
      <c r="I156" s="229"/>
      <c r="J156" s="230">
        <f>ROUND(I156*H156,2)</f>
        <v>0</v>
      </c>
      <c r="K156" s="231"/>
      <c r="L156" s="41"/>
      <c r="M156" s="232" t="s">
        <v>1</v>
      </c>
      <c r="N156" s="233" t="s">
        <v>41</v>
      </c>
      <c r="O156" s="94"/>
      <c r="P156" s="234">
        <f>O156*H156</f>
        <v>0</v>
      </c>
      <c r="Q156" s="234">
        <v>0</v>
      </c>
      <c r="R156" s="234">
        <f>Q156*H156</f>
        <v>0</v>
      </c>
      <c r="S156" s="234">
        <v>0</v>
      </c>
      <c r="T156" s="235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6" t="s">
        <v>140</v>
      </c>
      <c r="AT156" s="236" t="s">
        <v>132</v>
      </c>
      <c r="AU156" s="236" t="s">
        <v>83</v>
      </c>
      <c r="AY156" s="14" t="s">
        <v>131</v>
      </c>
      <c r="BE156" s="237">
        <f>IF(N156="základná",J156,0)</f>
        <v>0</v>
      </c>
      <c r="BF156" s="237">
        <f>IF(N156="znížená",J156,0)</f>
        <v>0</v>
      </c>
      <c r="BG156" s="237">
        <f>IF(N156="zákl. prenesená",J156,0)</f>
        <v>0</v>
      </c>
      <c r="BH156" s="237">
        <f>IF(N156="zníž. prenesená",J156,0)</f>
        <v>0</v>
      </c>
      <c r="BI156" s="237">
        <f>IF(N156="nulová",J156,0)</f>
        <v>0</v>
      </c>
      <c r="BJ156" s="14" t="s">
        <v>136</v>
      </c>
      <c r="BK156" s="237">
        <f>ROUND(I156*H156,2)</f>
        <v>0</v>
      </c>
      <c r="BL156" s="14" t="s">
        <v>140</v>
      </c>
      <c r="BM156" s="236" t="s">
        <v>377</v>
      </c>
    </row>
    <row r="157" s="2" customFormat="1" ht="49.05" customHeight="1">
      <c r="A157" s="35"/>
      <c r="B157" s="36"/>
      <c r="C157" s="224" t="s">
        <v>260</v>
      </c>
      <c r="D157" s="224" t="s">
        <v>132</v>
      </c>
      <c r="E157" s="225" t="s">
        <v>626</v>
      </c>
      <c r="F157" s="226" t="s">
        <v>627</v>
      </c>
      <c r="G157" s="227" t="s">
        <v>146</v>
      </c>
      <c r="H157" s="228">
        <v>2</v>
      </c>
      <c r="I157" s="229"/>
      <c r="J157" s="230">
        <f>ROUND(I157*H157,2)</f>
        <v>0</v>
      </c>
      <c r="K157" s="231"/>
      <c r="L157" s="41"/>
      <c r="M157" s="232" t="s">
        <v>1</v>
      </c>
      <c r="N157" s="233" t="s">
        <v>41</v>
      </c>
      <c r="O157" s="94"/>
      <c r="P157" s="234">
        <f>O157*H157</f>
        <v>0</v>
      </c>
      <c r="Q157" s="234">
        <v>0</v>
      </c>
      <c r="R157" s="234">
        <f>Q157*H157</f>
        <v>0</v>
      </c>
      <c r="S157" s="234">
        <v>0</v>
      </c>
      <c r="T157" s="235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6" t="s">
        <v>140</v>
      </c>
      <c r="AT157" s="236" t="s">
        <v>132</v>
      </c>
      <c r="AU157" s="236" t="s">
        <v>83</v>
      </c>
      <c r="AY157" s="14" t="s">
        <v>131</v>
      </c>
      <c r="BE157" s="237">
        <f>IF(N157="základná",J157,0)</f>
        <v>0</v>
      </c>
      <c r="BF157" s="237">
        <f>IF(N157="znížená",J157,0)</f>
        <v>0</v>
      </c>
      <c r="BG157" s="237">
        <f>IF(N157="zákl. prenesená",J157,0)</f>
        <v>0</v>
      </c>
      <c r="BH157" s="237">
        <f>IF(N157="zníž. prenesená",J157,0)</f>
        <v>0</v>
      </c>
      <c r="BI157" s="237">
        <f>IF(N157="nulová",J157,0)</f>
        <v>0</v>
      </c>
      <c r="BJ157" s="14" t="s">
        <v>136</v>
      </c>
      <c r="BK157" s="237">
        <f>ROUND(I157*H157,2)</f>
        <v>0</v>
      </c>
      <c r="BL157" s="14" t="s">
        <v>140</v>
      </c>
      <c r="BM157" s="236" t="s">
        <v>391</v>
      </c>
    </row>
    <row r="158" s="2" customFormat="1" ht="37.8" customHeight="1">
      <c r="A158" s="35"/>
      <c r="B158" s="36"/>
      <c r="C158" s="224" t="s">
        <v>264</v>
      </c>
      <c r="D158" s="224" t="s">
        <v>132</v>
      </c>
      <c r="E158" s="225" t="s">
        <v>628</v>
      </c>
      <c r="F158" s="226" t="s">
        <v>629</v>
      </c>
      <c r="G158" s="227" t="s">
        <v>146</v>
      </c>
      <c r="H158" s="228">
        <v>1</v>
      </c>
      <c r="I158" s="229"/>
      <c r="J158" s="230">
        <f>ROUND(I158*H158,2)</f>
        <v>0</v>
      </c>
      <c r="K158" s="231"/>
      <c r="L158" s="41"/>
      <c r="M158" s="232" t="s">
        <v>1</v>
      </c>
      <c r="N158" s="233" t="s">
        <v>41</v>
      </c>
      <c r="O158" s="94"/>
      <c r="P158" s="234">
        <f>O158*H158</f>
        <v>0</v>
      </c>
      <c r="Q158" s="234">
        <v>0</v>
      </c>
      <c r="R158" s="234">
        <f>Q158*H158</f>
        <v>0</v>
      </c>
      <c r="S158" s="234">
        <v>0</v>
      </c>
      <c r="T158" s="235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6" t="s">
        <v>140</v>
      </c>
      <c r="AT158" s="236" t="s">
        <v>132</v>
      </c>
      <c r="AU158" s="236" t="s">
        <v>83</v>
      </c>
      <c r="AY158" s="14" t="s">
        <v>131</v>
      </c>
      <c r="BE158" s="237">
        <f>IF(N158="základná",J158,0)</f>
        <v>0</v>
      </c>
      <c r="BF158" s="237">
        <f>IF(N158="znížená",J158,0)</f>
        <v>0</v>
      </c>
      <c r="BG158" s="237">
        <f>IF(N158="zákl. prenesená",J158,0)</f>
        <v>0</v>
      </c>
      <c r="BH158" s="237">
        <f>IF(N158="zníž. prenesená",J158,0)</f>
        <v>0</v>
      </c>
      <c r="BI158" s="237">
        <f>IF(N158="nulová",J158,0)</f>
        <v>0</v>
      </c>
      <c r="BJ158" s="14" t="s">
        <v>136</v>
      </c>
      <c r="BK158" s="237">
        <f>ROUND(I158*H158,2)</f>
        <v>0</v>
      </c>
      <c r="BL158" s="14" t="s">
        <v>140</v>
      </c>
      <c r="BM158" s="236" t="s">
        <v>135</v>
      </c>
    </row>
    <row r="159" s="2" customFormat="1" ht="37.8" customHeight="1">
      <c r="A159" s="35"/>
      <c r="B159" s="36"/>
      <c r="C159" s="224" t="s">
        <v>268</v>
      </c>
      <c r="D159" s="224" t="s">
        <v>132</v>
      </c>
      <c r="E159" s="225" t="s">
        <v>630</v>
      </c>
      <c r="F159" s="226" t="s">
        <v>631</v>
      </c>
      <c r="G159" s="227" t="s">
        <v>146</v>
      </c>
      <c r="H159" s="228">
        <v>15</v>
      </c>
      <c r="I159" s="229"/>
      <c r="J159" s="230">
        <f>ROUND(I159*H159,2)</f>
        <v>0</v>
      </c>
      <c r="K159" s="231"/>
      <c r="L159" s="41"/>
      <c r="M159" s="232" t="s">
        <v>1</v>
      </c>
      <c r="N159" s="233" t="s">
        <v>41</v>
      </c>
      <c r="O159" s="94"/>
      <c r="P159" s="234">
        <f>O159*H159</f>
        <v>0</v>
      </c>
      <c r="Q159" s="234">
        <v>0</v>
      </c>
      <c r="R159" s="234">
        <f>Q159*H159</f>
        <v>0</v>
      </c>
      <c r="S159" s="234">
        <v>0</v>
      </c>
      <c r="T159" s="235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6" t="s">
        <v>140</v>
      </c>
      <c r="AT159" s="236" t="s">
        <v>132</v>
      </c>
      <c r="AU159" s="236" t="s">
        <v>83</v>
      </c>
      <c r="AY159" s="14" t="s">
        <v>131</v>
      </c>
      <c r="BE159" s="237">
        <f>IF(N159="základná",J159,0)</f>
        <v>0</v>
      </c>
      <c r="BF159" s="237">
        <f>IF(N159="znížená",J159,0)</f>
        <v>0</v>
      </c>
      <c r="BG159" s="237">
        <f>IF(N159="zákl. prenesená",J159,0)</f>
        <v>0</v>
      </c>
      <c r="BH159" s="237">
        <f>IF(N159="zníž. prenesená",J159,0)</f>
        <v>0</v>
      </c>
      <c r="BI159" s="237">
        <f>IF(N159="nulová",J159,0)</f>
        <v>0</v>
      </c>
      <c r="BJ159" s="14" t="s">
        <v>136</v>
      </c>
      <c r="BK159" s="237">
        <f>ROUND(I159*H159,2)</f>
        <v>0</v>
      </c>
      <c r="BL159" s="14" t="s">
        <v>140</v>
      </c>
      <c r="BM159" s="236" t="s">
        <v>408</v>
      </c>
    </row>
    <row r="160" s="2" customFormat="1" ht="44.25" customHeight="1">
      <c r="A160" s="35"/>
      <c r="B160" s="36"/>
      <c r="C160" s="224" t="s">
        <v>272</v>
      </c>
      <c r="D160" s="224" t="s">
        <v>132</v>
      </c>
      <c r="E160" s="225" t="s">
        <v>632</v>
      </c>
      <c r="F160" s="226" t="s">
        <v>633</v>
      </c>
      <c r="G160" s="227" t="s">
        <v>146</v>
      </c>
      <c r="H160" s="228">
        <v>2</v>
      </c>
      <c r="I160" s="229"/>
      <c r="J160" s="230">
        <f>ROUND(I160*H160,2)</f>
        <v>0</v>
      </c>
      <c r="K160" s="231"/>
      <c r="L160" s="41"/>
      <c r="M160" s="232" t="s">
        <v>1</v>
      </c>
      <c r="N160" s="233" t="s">
        <v>41</v>
      </c>
      <c r="O160" s="94"/>
      <c r="P160" s="234">
        <f>O160*H160</f>
        <v>0</v>
      </c>
      <c r="Q160" s="234">
        <v>0</v>
      </c>
      <c r="R160" s="234">
        <f>Q160*H160</f>
        <v>0</v>
      </c>
      <c r="S160" s="234">
        <v>0</v>
      </c>
      <c r="T160" s="235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6" t="s">
        <v>140</v>
      </c>
      <c r="AT160" s="236" t="s">
        <v>132</v>
      </c>
      <c r="AU160" s="236" t="s">
        <v>83</v>
      </c>
      <c r="AY160" s="14" t="s">
        <v>131</v>
      </c>
      <c r="BE160" s="237">
        <f>IF(N160="základná",J160,0)</f>
        <v>0</v>
      </c>
      <c r="BF160" s="237">
        <f>IF(N160="znížená",J160,0)</f>
        <v>0</v>
      </c>
      <c r="BG160" s="237">
        <f>IF(N160="zákl. prenesená",J160,0)</f>
        <v>0</v>
      </c>
      <c r="BH160" s="237">
        <f>IF(N160="zníž. prenesená",J160,0)</f>
        <v>0</v>
      </c>
      <c r="BI160" s="237">
        <f>IF(N160="nulová",J160,0)</f>
        <v>0</v>
      </c>
      <c r="BJ160" s="14" t="s">
        <v>136</v>
      </c>
      <c r="BK160" s="237">
        <f>ROUND(I160*H160,2)</f>
        <v>0</v>
      </c>
      <c r="BL160" s="14" t="s">
        <v>140</v>
      </c>
      <c r="BM160" s="236" t="s">
        <v>419</v>
      </c>
    </row>
    <row r="161" s="2" customFormat="1" ht="16.5" customHeight="1">
      <c r="A161" s="35"/>
      <c r="B161" s="36"/>
      <c r="C161" s="224" t="s">
        <v>276</v>
      </c>
      <c r="D161" s="224" t="s">
        <v>132</v>
      </c>
      <c r="E161" s="225" t="s">
        <v>634</v>
      </c>
      <c r="F161" s="226" t="s">
        <v>635</v>
      </c>
      <c r="G161" s="227" t="s">
        <v>146</v>
      </c>
      <c r="H161" s="228">
        <v>1</v>
      </c>
      <c r="I161" s="229"/>
      <c r="J161" s="230">
        <f>ROUND(I161*H161,2)</f>
        <v>0</v>
      </c>
      <c r="K161" s="231"/>
      <c r="L161" s="41"/>
      <c r="M161" s="232" t="s">
        <v>1</v>
      </c>
      <c r="N161" s="233" t="s">
        <v>41</v>
      </c>
      <c r="O161" s="94"/>
      <c r="P161" s="234">
        <f>O161*H161</f>
        <v>0</v>
      </c>
      <c r="Q161" s="234">
        <v>0</v>
      </c>
      <c r="R161" s="234">
        <f>Q161*H161</f>
        <v>0</v>
      </c>
      <c r="S161" s="234">
        <v>0</v>
      </c>
      <c r="T161" s="235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6" t="s">
        <v>140</v>
      </c>
      <c r="AT161" s="236" t="s">
        <v>132</v>
      </c>
      <c r="AU161" s="236" t="s">
        <v>83</v>
      </c>
      <c r="AY161" s="14" t="s">
        <v>131</v>
      </c>
      <c r="BE161" s="237">
        <f>IF(N161="základná",J161,0)</f>
        <v>0</v>
      </c>
      <c r="BF161" s="237">
        <f>IF(N161="znížená",J161,0)</f>
        <v>0</v>
      </c>
      <c r="BG161" s="237">
        <f>IF(N161="zákl. prenesená",J161,0)</f>
        <v>0</v>
      </c>
      <c r="BH161" s="237">
        <f>IF(N161="zníž. prenesená",J161,0)</f>
        <v>0</v>
      </c>
      <c r="BI161" s="237">
        <f>IF(N161="nulová",J161,0)</f>
        <v>0</v>
      </c>
      <c r="BJ161" s="14" t="s">
        <v>136</v>
      </c>
      <c r="BK161" s="237">
        <f>ROUND(I161*H161,2)</f>
        <v>0</v>
      </c>
      <c r="BL161" s="14" t="s">
        <v>140</v>
      </c>
      <c r="BM161" s="236" t="s">
        <v>429</v>
      </c>
    </row>
    <row r="162" s="2" customFormat="1" ht="33" customHeight="1">
      <c r="A162" s="35"/>
      <c r="B162" s="36"/>
      <c r="C162" s="224" t="s">
        <v>280</v>
      </c>
      <c r="D162" s="224" t="s">
        <v>132</v>
      </c>
      <c r="E162" s="225" t="s">
        <v>636</v>
      </c>
      <c r="F162" s="226" t="s">
        <v>637</v>
      </c>
      <c r="G162" s="227" t="s">
        <v>146</v>
      </c>
      <c r="H162" s="228">
        <v>2</v>
      </c>
      <c r="I162" s="229"/>
      <c r="J162" s="230">
        <f>ROUND(I162*H162,2)</f>
        <v>0</v>
      </c>
      <c r="K162" s="231"/>
      <c r="L162" s="41"/>
      <c r="M162" s="232" t="s">
        <v>1</v>
      </c>
      <c r="N162" s="233" t="s">
        <v>41</v>
      </c>
      <c r="O162" s="94"/>
      <c r="P162" s="234">
        <f>O162*H162</f>
        <v>0</v>
      </c>
      <c r="Q162" s="234">
        <v>0</v>
      </c>
      <c r="R162" s="234">
        <f>Q162*H162</f>
        <v>0</v>
      </c>
      <c r="S162" s="234">
        <v>0</v>
      </c>
      <c r="T162" s="235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6" t="s">
        <v>140</v>
      </c>
      <c r="AT162" s="236" t="s">
        <v>132</v>
      </c>
      <c r="AU162" s="236" t="s">
        <v>83</v>
      </c>
      <c r="AY162" s="14" t="s">
        <v>131</v>
      </c>
      <c r="BE162" s="237">
        <f>IF(N162="základná",J162,0)</f>
        <v>0</v>
      </c>
      <c r="BF162" s="237">
        <f>IF(N162="znížená",J162,0)</f>
        <v>0</v>
      </c>
      <c r="BG162" s="237">
        <f>IF(N162="zákl. prenesená",J162,0)</f>
        <v>0</v>
      </c>
      <c r="BH162" s="237">
        <f>IF(N162="zníž. prenesená",J162,0)</f>
        <v>0</v>
      </c>
      <c r="BI162" s="237">
        <f>IF(N162="nulová",J162,0)</f>
        <v>0</v>
      </c>
      <c r="BJ162" s="14" t="s">
        <v>136</v>
      </c>
      <c r="BK162" s="237">
        <f>ROUND(I162*H162,2)</f>
        <v>0</v>
      </c>
      <c r="BL162" s="14" t="s">
        <v>140</v>
      </c>
      <c r="BM162" s="236" t="s">
        <v>437</v>
      </c>
    </row>
    <row r="163" s="12" customFormat="1" ht="25.92" customHeight="1">
      <c r="A163" s="12"/>
      <c r="B163" s="210"/>
      <c r="C163" s="211"/>
      <c r="D163" s="212" t="s">
        <v>74</v>
      </c>
      <c r="E163" s="213" t="s">
        <v>638</v>
      </c>
      <c r="F163" s="213" t="s">
        <v>639</v>
      </c>
      <c r="G163" s="211"/>
      <c r="H163" s="211"/>
      <c r="I163" s="214"/>
      <c r="J163" s="215">
        <f>BK163</f>
        <v>0</v>
      </c>
      <c r="K163" s="211"/>
      <c r="L163" s="216"/>
      <c r="M163" s="217"/>
      <c r="N163" s="218"/>
      <c r="O163" s="218"/>
      <c r="P163" s="219">
        <f>SUM(P164:P173)</f>
        <v>0</v>
      </c>
      <c r="Q163" s="218"/>
      <c r="R163" s="219">
        <f>SUM(R164:R173)</f>
        <v>0</v>
      </c>
      <c r="S163" s="218"/>
      <c r="T163" s="220">
        <f>SUM(T164:T173)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21" t="s">
        <v>83</v>
      </c>
      <c r="AT163" s="222" t="s">
        <v>74</v>
      </c>
      <c r="AU163" s="222" t="s">
        <v>75</v>
      </c>
      <c r="AY163" s="221" t="s">
        <v>131</v>
      </c>
      <c r="BK163" s="223">
        <f>SUM(BK164:BK173)</f>
        <v>0</v>
      </c>
    </row>
    <row r="164" s="2" customFormat="1" ht="55.5" customHeight="1">
      <c r="A164" s="35"/>
      <c r="B164" s="36"/>
      <c r="C164" s="224" t="s">
        <v>284</v>
      </c>
      <c r="D164" s="224" t="s">
        <v>132</v>
      </c>
      <c r="E164" s="225" t="s">
        <v>640</v>
      </c>
      <c r="F164" s="226" t="s">
        <v>641</v>
      </c>
      <c r="G164" s="227" t="s">
        <v>146</v>
      </c>
      <c r="H164" s="228">
        <v>2</v>
      </c>
      <c r="I164" s="229"/>
      <c r="J164" s="230">
        <f>ROUND(I164*H164,2)</f>
        <v>0</v>
      </c>
      <c r="K164" s="231"/>
      <c r="L164" s="41"/>
      <c r="M164" s="232" t="s">
        <v>1</v>
      </c>
      <c r="N164" s="233" t="s">
        <v>41</v>
      </c>
      <c r="O164" s="94"/>
      <c r="P164" s="234">
        <f>O164*H164</f>
        <v>0</v>
      </c>
      <c r="Q164" s="234">
        <v>0</v>
      </c>
      <c r="R164" s="234">
        <f>Q164*H164</f>
        <v>0</v>
      </c>
      <c r="S164" s="234">
        <v>0</v>
      </c>
      <c r="T164" s="235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6" t="s">
        <v>140</v>
      </c>
      <c r="AT164" s="236" t="s">
        <v>132</v>
      </c>
      <c r="AU164" s="236" t="s">
        <v>83</v>
      </c>
      <c r="AY164" s="14" t="s">
        <v>131</v>
      </c>
      <c r="BE164" s="237">
        <f>IF(N164="základná",J164,0)</f>
        <v>0</v>
      </c>
      <c r="BF164" s="237">
        <f>IF(N164="znížená",J164,0)</f>
        <v>0</v>
      </c>
      <c r="BG164" s="237">
        <f>IF(N164="zákl. prenesená",J164,0)</f>
        <v>0</v>
      </c>
      <c r="BH164" s="237">
        <f>IF(N164="zníž. prenesená",J164,0)</f>
        <v>0</v>
      </c>
      <c r="BI164" s="237">
        <f>IF(N164="nulová",J164,0)</f>
        <v>0</v>
      </c>
      <c r="BJ164" s="14" t="s">
        <v>136</v>
      </c>
      <c r="BK164" s="237">
        <f>ROUND(I164*H164,2)</f>
        <v>0</v>
      </c>
      <c r="BL164" s="14" t="s">
        <v>140</v>
      </c>
      <c r="BM164" s="236" t="s">
        <v>445</v>
      </c>
    </row>
    <row r="165" s="2" customFormat="1" ht="16.5" customHeight="1">
      <c r="A165" s="35"/>
      <c r="B165" s="36"/>
      <c r="C165" s="224" t="s">
        <v>288</v>
      </c>
      <c r="D165" s="224" t="s">
        <v>132</v>
      </c>
      <c r="E165" s="225" t="s">
        <v>642</v>
      </c>
      <c r="F165" s="226" t="s">
        <v>643</v>
      </c>
      <c r="G165" s="227" t="s">
        <v>146</v>
      </c>
      <c r="H165" s="228">
        <v>1</v>
      </c>
      <c r="I165" s="229"/>
      <c r="J165" s="230">
        <f>ROUND(I165*H165,2)</f>
        <v>0</v>
      </c>
      <c r="K165" s="231"/>
      <c r="L165" s="41"/>
      <c r="M165" s="232" t="s">
        <v>1</v>
      </c>
      <c r="N165" s="233" t="s">
        <v>41</v>
      </c>
      <c r="O165" s="94"/>
      <c r="P165" s="234">
        <f>O165*H165</f>
        <v>0</v>
      </c>
      <c r="Q165" s="234">
        <v>0</v>
      </c>
      <c r="R165" s="234">
        <f>Q165*H165</f>
        <v>0</v>
      </c>
      <c r="S165" s="234">
        <v>0</v>
      </c>
      <c r="T165" s="235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6" t="s">
        <v>140</v>
      </c>
      <c r="AT165" s="236" t="s">
        <v>132</v>
      </c>
      <c r="AU165" s="236" t="s">
        <v>83</v>
      </c>
      <c r="AY165" s="14" t="s">
        <v>131</v>
      </c>
      <c r="BE165" s="237">
        <f>IF(N165="základná",J165,0)</f>
        <v>0</v>
      </c>
      <c r="BF165" s="237">
        <f>IF(N165="znížená",J165,0)</f>
        <v>0</v>
      </c>
      <c r="BG165" s="237">
        <f>IF(N165="zákl. prenesená",J165,0)</f>
        <v>0</v>
      </c>
      <c r="BH165" s="237">
        <f>IF(N165="zníž. prenesená",J165,0)</f>
        <v>0</v>
      </c>
      <c r="BI165" s="237">
        <f>IF(N165="nulová",J165,0)</f>
        <v>0</v>
      </c>
      <c r="BJ165" s="14" t="s">
        <v>136</v>
      </c>
      <c r="BK165" s="237">
        <f>ROUND(I165*H165,2)</f>
        <v>0</v>
      </c>
      <c r="BL165" s="14" t="s">
        <v>140</v>
      </c>
      <c r="BM165" s="236" t="s">
        <v>453</v>
      </c>
    </row>
    <row r="166" s="2" customFormat="1" ht="16.5" customHeight="1">
      <c r="A166" s="35"/>
      <c r="B166" s="36"/>
      <c r="C166" s="224" t="s">
        <v>292</v>
      </c>
      <c r="D166" s="224" t="s">
        <v>132</v>
      </c>
      <c r="E166" s="225" t="s">
        <v>644</v>
      </c>
      <c r="F166" s="226" t="s">
        <v>645</v>
      </c>
      <c r="G166" s="227" t="s">
        <v>561</v>
      </c>
      <c r="H166" s="228">
        <v>40</v>
      </c>
      <c r="I166" s="229"/>
      <c r="J166" s="230">
        <f>ROUND(I166*H166,2)</f>
        <v>0</v>
      </c>
      <c r="K166" s="231"/>
      <c r="L166" s="41"/>
      <c r="M166" s="232" t="s">
        <v>1</v>
      </c>
      <c r="N166" s="233" t="s">
        <v>41</v>
      </c>
      <c r="O166" s="94"/>
      <c r="P166" s="234">
        <f>O166*H166</f>
        <v>0</v>
      </c>
      <c r="Q166" s="234">
        <v>0</v>
      </c>
      <c r="R166" s="234">
        <f>Q166*H166</f>
        <v>0</v>
      </c>
      <c r="S166" s="234">
        <v>0</v>
      </c>
      <c r="T166" s="235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6" t="s">
        <v>140</v>
      </c>
      <c r="AT166" s="236" t="s">
        <v>132</v>
      </c>
      <c r="AU166" s="236" t="s">
        <v>83</v>
      </c>
      <c r="AY166" s="14" t="s">
        <v>131</v>
      </c>
      <c r="BE166" s="237">
        <f>IF(N166="základná",J166,0)</f>
        <v>0</v>
      </c>
      <c r="BF166" s="237">
        <f>IF(N166="znížená",J166,0)</f>
        <v>0</v>
      </c>
      <c r="BG166" s="237">
        <f>IF(N166="zákl. prenesená",J166,0)</f>
        <v>0</v>
      </c>
      <c r="BH166" s="237">
        <f>IF(N166="zníž. prenesená",J166,0)</f>
        <v>0</v>
      </c>
      <c r="BI166" s="237">
        <f>IF(N166="nulová",J166,0)</f>
        <v>0</v>
      </c>
      <c r="BJ166" s="14" t="s">
        <v>136</v>
      </c>
      <c r="BK166" s="237">
        <f>ROUND(I166*H166,2)</f>
        <v>0</v>
      </c>
      <c r="BL166" s="14" t="s">
        <v>140</v>
      </c>
      <c r="BM166" s="236" t="s">
        <v>461</v>
      </c>
    </row>
    <row r="167" s="2" customFormat="1" ht="16.5" customHeight="1">
      <c r="A167" s="35"/>
      <c r="B167" s="36"/>
      <c r="C167" s="224" t="s">
        <v>296</v>
      </c>
      <c r="D167" s="224" t="s">
        <v>132</v>
      </c>
      <c r="E167" s="225" t="s">
        <v>646</v>
      </c>
      <c r="F167" s="226" t="s">
        <v>647</v>
      </c>
      <c r="G167" s="227" t="s">
        <v>146</v>
      </c>
      <c r="H167" s="228">
        <v>2</v>
      </c>
      <c r="I167" s="229"/>
      <c r="J167" s="230">
        <f>ROUND(I167*H167,2)</f>
        <v>0</v>
      </c>
      <c r="K167" s="231"/>
      <c r="L167" s="41"/>
      <c r="M167" s="232" t="s">
        <v>1</v>
      </c>
      <c r="N167" s="233" t="s">
        <v>41</v>
      </c>
      <c r="O167" s="94"/>
      <c r="P167" s="234">
        <f>O167*H167</f>
        <v>0</v>
      </c>
      <c r="Q167" s="234">
        <v>0</v>
      </c>
      <c r="R167" s="234">
        <f>Q167*H167</f>
        <v>0</v>
      </c>
      <c r="S167" s="234">
        <v>0</v>
      </c>
      <c r="T167" s="235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6" t="s">
        <v>140</v>
      </c>
      <c r="AT167" s="236" t="s">
        <v>132</v>
      </c>
      <c r="AU167" s="236" t="s">
        <v>83</v>
      </c>
      <c r="AY167" s="14" t="s">
        <v>131</v>
      </c>
      <c r="BE167" s="237">
        <f>IF(N167="základná",J167,0)</f>
        <v>0</v>
      </c>
      <c r="BF167" s="237">
        <f>IF(N167="znížená",J167,0)</f>
        <v>0</v>
      </c>
      <c r="BG167" s="237">
        <f>IF(N167="zákl. prenesená",J167,0)</f>
        <v>0</v>
      </c>
      <c r="BH167" s="237">
        <f>IF(N167="zníž. prenesená",J167,0)</f>
        <v>0</v>
      </c>
      <c r="BI167" s="237">
        <f>IF(N167="nulová",J167,0)</f>
        <v>0</v>
      </c>
      <c r="BJ167" s="14" t="s">
        <v>136</v>
      </c>
      <c r="BK167" s="237">
        <f>ROUND(I167*H167,2)</f>
        <v>0</v>
      </c>
      <c r="BL167" s="14" t="s">
        <v>140</v>
      </c>
      <c r="BM167" s="236" t="s">
        <v>471</v>
      </c>
    </row>
    <row r="168" s="2" customFormat="1" ht="24.15" customHeight="1">
      <c r="A168" s="35"/>
      <c r="B168" s="36"/>
      <c r="C168" s="224" t="s">
        <v>300</v>
      </c>
      <c r="D168" s="224" t="s">
        <v>132</v>
      </c>
      <c r="E168" s="225" t="s">
        <v>648</v>
      </c>
      <c r="F168" s="226" t="s">
        <v>649</v>
      </c>
      <c r="G168" s="227" t="s">
        <v>146</v>
      </c>
      <c r="H168" s="228">
        <v>2</v>
      </c>
      <c r="I168" s="229"/>
      <c r="J168" s="230">
        <f>ROUND(I168*H168,2)</f>
        <v>0</v>
      </c>
      <c r="K168" s="231"/>
      <c r="L168" s="41"/>
      <c r="M168" s="232" t="s">
        <v>1</v>
      </c>
      <c r="N168" s="233" t="s">
        <v>41</v>
      </c>
      <c r="O168" s="94"/>
      <c r="P168" s="234">
        <f>O168*H168</f>
        <v>0</v>
      </c>
      <c r="Q168" s="234">
        <v>0</v>
      </c>
      <c r="R168" s="234">
        <f>Q168*H168</f>
        <v>0</v>
      </c>
      <c r="S168" s="234">
        <v>0</v>
      </c>
      <c r="T168" s="235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6" t="s">
        <v>140</v>
      </c>
      <c r="AT168" s="236" t="s">
        <v>132</v>
      </c>
      <c r="AU168" s="236" t="s">
        <v>83</v>
      </c>
      <c r="AY168" s="14" t="s">
        <v>131</v>
      </c>
      <c r="BE168" s="237">
        <f>IF(N168="základná",J168,0)</f>
        <v>0</v>
      </c>
      <c r="BF168" s="237">
        <f>IF(N168="znížená",J168,0)</f>
        <v>0</v>
      </c>
      <c r="BG168" s="237">
        <f>IF(N168="zákl. prenesená",J168,0)</f>
        <v>0</v>
      </c>
      <c r="BH168" s="237">
        <f>IF(N168="zníž. prenesená",J168,0)</f>
        <v>0</v>
      </c>
      <c r="BI168" s="237">
        <f>IF(N168="nulová",J168,0)</f>
        <v>0</v>
      </c>
      <c r="BJ168" s="14" t="s">
        <v>136</v>
      </c>
      <c r="BK168" s="237">
        <f>ROUND(I168*H168,2)</f>
        <v>0</v>
      </c>
      <c r="BL168" s="14" t="s">
        <v>140</v>
      </c>
      <c r="BM168" s="236" t="s">
        <v>479</v>
      </c>
    </row>
    <row r="169" s="2" customFormat="1" ht="24.15" customHeight="1">
      <c r="A169" s="35"/>
      <c r="B169" s="36"/>
      <c r="C169" s="224" t="s">
        <v>304</v>
      </c>
      <c r="D169" s="224" t="s">
        <v>132</v>
      </c>
      <c r="E169" s="225" t="s">
        <v>650</v>
      </c>
      <c r="F169" s="226" t="s">
        <v>651</v>
      </c>
      <c r="G169" s="227" t="s">
        <v>146</v>
      </c>
      <c r="H169" s="228">
        <v>1</v>
      </c>
      <c r="I169" s="229"/>
      <c r="J169" s="230">
        <f>ROUND(I169*H169,2)</f>
        <v>0</v>
      </c>
      <c r="K169" s="231"/>
      <c r="L169" s="41"/>
      <c r="M169" s="232" t="s">
        <v>1</v>
      </c>
      <c r="N169" s="233" t="s">
        <v>41</v>
      </c>
      <c r="O169" s="94"/>
      <c r="P169" s="234">
        <f>O169*H169</f>
        <v>0</v>
      </c>
      <c r="Q169" s="234">
        <v>0</v>
      </c>
      <c r="R169" s="234">
        <f>Q169*H169</f>
        <v>0</v>
      </c>
      <c r="S169" s="234">
        <v>0</v>
      </c>
      <c r="T169" s="235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6" t="s">
        <v>140</v>
      </c>
      <c r="AT169" s="236" t="s">
        <v>132</v>
      </c>
      <c r="AU169" s="236" t="s">
        <v>83</v>
      </c>
      <c r="AY169" s="14" t="s">
        <v>131</v>
      </c>
      <c r="BE169" s="237">
        <f>IF(N169="základná",J169,0)</f>
        <v>0</v>
      </c>
      <c r="BF169" s="237">
        <f>IF(N169="znížená",J169,0)</f>
        <v>0</v>
      </c>
      <c r="BG169" s="237">
        <f>IF(N169="zákl. prenesená",J169,0)</f>
        <v>0</v>
      </c>
      <c r="BH169" s="237">
        <f>IF(N169="zníž. prenesená",J169,0)</f>
        <v>0</v>
      </c>
      <c r="BI169" s="237">
        <f>IF(N169="nulová",J169,0)</f>
        <v>0</v>
      </c>
      <c r="BJ169" s="14" t="s">
        <v>136</v>
      </c>
      <c r="BK169" s="237">
        <f>ROUND(I169*H169,2)</f>
        <v>0</v>
      </c>
      <c r="BL169" s="14" t="s">
        <v>140</v>
      </c>
      <c r="BM169" s="236" t="s">
        <v>489</v>
      </c>
    </row>
    <row r="170" s="2" customFormat="1" ht="16.5" customHeight="1">
      <c r="A170" s="35"/>
      <c r="B170" s="36"/>
      <c r="C170" s="224" t="s">
        <v>308</v>
      </c>
      <c r="D170" s="224" t="s">
        <v>132</v>
      </c>
      <c r="E170" s="225" t="s">
        <v>652</v>
      </c>
      <c r="F170" s="226" t="s">
        <v>653</v>
      </c>
      <c r="G170" s="227" t="s">
        <v>146</v>
      </c>
      <c r="H170" s="228">
        <v>1</v>
      </c>
      <c r="I170" s="229"/>
      <c r="J170" s="230">
        <f>ROUND(I170*H170,2)</f>
        <v>0</v>
      </c>
      <c r="K170" s="231"/>
      <c r="L170" s="41"/>
      <c r="M170" s="232" t="s">
        <v>1</v>
      </c>
      <c r="N170" s="233" t="s">
        <v>41</v>
      </c>
      <c r="O170" s="94"/>
      <c r="P170" s="234">
        <f>O170*H170</f>
        <v>0</v>
      </c>
      <c r="Q170" s="234">
        <v>0</v>
      </c>
      <c r="R170" s="234">
        <f>Q170*H170</f>
        <v>0</v>
      </c>
      <c r="S170" s="234">
        <v>0</v>
      </c>
      <c r="T170" s="235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6" t="s">
        <v>140</v>
      </c>
      <c r="AT170" s="236" t="s">
        <v>132</v>
      </c>
      <c r="AU170" s="236" t="s">
        <v>83</v>
      </c>
      <c r="AY170" s="14" t="s">
        <v>131</v>
      </c>
      <c r="BE170" s="237">
        <f>IF(N170="základná",J170,0)</f>
        <v>0</v>
      </c>
      <c r="BF170" s="237">
        <f>IF(N170="znížená",J170,0)</f>
        <v>0</v>
      </c>
      <c r="BG170" s="237">
        <f>IF(N170="zákl. prenesená",J170,0)</f>
        <v>0</v>
      </c>
      <c r="BH170" s="237">
        <f>IF(N170="zníž. prenesená",J170,0)</f>
        <v>0</v>
      </c>
      <c r="BI170" s="237">
        <f>IF(N170="nulová",J170,0)</f>
        <v>0</v>
      </c>
      <c r="BJ170" s="14" t="s">
        <v>136</v>
      </c>
      <c r="BK170" s="237">
        <f>ROUND(I170*H170,2)</f>
        <v>0</v>
      </c>
      <c r="BL170" s="14" t="s">
        <v>140</v>
      </c>
      <c r="BM170" s="236" t="s">
        <v>497</v>
      </c>
    </row>
    <row r="171" s="2" customFormat="1" ht="16.5" customHeight="1">
      <c r="A171" s="35"/>
      <c r="B171" s="36"/>
      <c r="C171" s="224" t="s">
        <v>312</v>
      </c>
      <c r="D171" s="224" t="s">
        <v>132</v>
      </c>
      <c r="E171" s="225" t="s">
        <v>654</v>
      </c>
      <c r="F171" s="226" t="s">
        <v>655</v>
      </c>
      <c r="G171" s="227" t="s">
        <v>146</v>
      </c>
      <c r="H171" s="228">
        <v>1</v>
      </c>
      <c r="I171" s="229"/>
      <c r="J171" s="230">
        <f>ROUND(I171*H171,2)</f>
        <v>0</v>
      </c>
      <c r="K171" s="231"/>
      <c r="L171" s="41"/>
      <c r="M171" s="232" t="s">
        <v>1</v>
      </c>
      <c r="N171" s="233" t="s">
        <v>41</v>
      </c>
      <c r="O171" s="94"/>
      <c r="P171" s="234">
        <f>O171*H171</f>
        <v>0</v>
      </c>
      <c r="Q171" s="234">
        <v>0</v>
      </c>
      <c r="R171" s="234">
        <f>Q171*H171</f>
        <v>0</v>
      </c>
      <c r="S171" s="234">
        <v>0</v>
      </c>
      <c r="T171" s="235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6" t="s">
        <v>140</v>
      </c>
      <c r="AT171" s="236" t="s">
        <v>132</v>
      </c>
      <c r="AU171" s="236" t="s">
        <v>83</v>
      </c>
      <c r="AY171" s="14" t="s">
        <v>131</v>
      </c>
      <c r="BE171" s="237">
        <f>IF(N171="základná",J171,0)</f>
        <v>0</v>
      </c>
      <c r="BF171" s="237">
        <f>IF(N171="znížená",J171,0)</f>
        <v>0</v>
      </c>
      <c r="BG171" s="237">
        <f>IF(N171="zákl. prenesená",J171,0)</f>
        <v>0</v>
      </c>
      <c r="BH171" s="237">
        <f>IF(N171="zníž. prenesená",J171,0)</f>
        <v>0</v>
      </c>
      <c r="BI171" s="237">
        <f>IF(N171="nulová",J171,0)</f>
        <v>0</v>
      </c>
      <c r="BJ171" s="14" t="s">
        <v>136</v>
      </c>
      <c r="BK171" s="237">
        <f>ROUND(I171*H171,2)</f>
        <v>0</v>
      </c>
      <c r="BL171" s="14" t="s">
        <v>140</v>
      </c>
      <c r="BM171" s="236" t="s">
        <v>507</v>
      </c>
    </row>
    <row r="172" s="2" customFormat="1" ht="33" customHeight="1">
      <c r="A172" s="35"/>
      <c r="B172" s="36"/>
      <c r="C172" s="224" t="s">
        <v>316</v>
      </c>
      <c r="D172" s="224" t="s">
        <v>132</v>
      </c>
      <c r="E172" s="225" t="s">
        <v>656</v>
      </c>
      <c r="F172" s="226" t="s">
        <v>657</v>
      </c>
      <c r="G172" s="227" t="s">
        <v>146</v>
      </c>
      <c r="H172" s="228">
        <v>1</v>
      </c>
      <c r="I172" s="229"/>
      <c r="J172" s="230">
        <f>ROUND(I172*H172,2)</f>
        <v>0</v>
      </c>
      <c r="K172" s="231"/>
      <c r="L172" s="41"/>
      <c r="M172" s="232" t="s">
        <v>1</v>
      </c>
      <c r="N172" s="233" t="s">
        <v>41</v>
      </c>
      <c r="O172" s="94"/>
      <c r="P172" s="234">
        <f>O172*H172</f>
        <v>0</v>
      </c>
      <c r="Q172" s="234">
        <v>0</v>
      </c>
      <c r="R172" s="234">
        <f>Q172*H172</f>
        <v>0</v>
      </c>
      <c r="S172" s="234">
        <v>0</v>
      </c>
      <c r="T172" s="235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6" t="s">
        <v>140</v>
      </c>
      <c r="AT172" s="236" t="s">
        <v>132</v>
      </c>
      <c r="AU172" s="236" t="s">
        <v>83</v>
      </c>
      <c r="AY172" s="14" t="s">
        <v>131</v>
      </c>
      <c r="BE172" s="237">
        <f>IF(N172="základná",J172,0)</f>
        <v>0</v>
      </c>
      <c r="BF172" s="237">
        <f>IF(N172="znížená",J172,0)</f>
        <v>0</v>
      </c>
      <c r="BG172" s="237">
        <f>IF(N172="zákl. prenesená",J172,0)</f>
        <v>0</v>
      </c>
      <c r="BH172" s="237">
        <f>IF(N172="zníž. prenesená",J172,0)</f>
        <v>0</v>
      </c>
      <c r="BI172" s="237">
        <f>IF(N172="nulová",J172,0)</f>
        <v>0</v>
      </c>
      <c r="BJ172" s="14" t="s">
        <v>136</v>
      </c>
      <c r="BK172" s="237">
        <f>ROUND(I172*H172,2)</f>
        <v>0</v>
      </c>
      <c r="BL172" s="14" t="s">
        <v>140</v>
      </c>
      <c r="BM172" s="236" t="s">
        <v>517</v>
      </c>
    </row>
    <row r="173" s="2" customFormat="1" ht="16.5" customHeight="1">
      <c r="A173" s="35"/>
      <c r="B173" s="36"/>
      <c r="C173" s="224" t="s">
        <v>320</v>
      </c>
      <c r="D173" s="224" t="s">
        <v>132</v>
      </c>
      <c r="E173" s="225" t="s">
        <v>658</v>
      </c>
      <c r="F173" s="226" t="s">
        <v>659</v>
      </c>
      <c r="G173" s="227" t="s">
        <v>146</v>
      </c>
      <c r="H173" s="228">
        <v>1</v>
      </c>
      <c r="I173" s="229"/>
      <c r="J173" s="230">
        <f>ROUND(I173*H173,2)</f>
        <v>0</v>
      </c>
      <c r="K173" s="231"/>
      <c r="L173" s="41"/>
      <c r="M173" s="232" t="s">
        <v>1</v>
      </c>
      <c r="N173" s="233" t="s">
        <v>41</v>
      </c>
      <c r="O173" s="94"/>
      <c r="P173" s="234">
        <f>O173*H173</f>
        <v>0</v>
      </c>
      <c r="Q173" s="234">
        <v>0</v>
      </c>
      <c r="R173" s="234">
        <f>Q173*H173</f>
        <v>0</v>
      </c>
      <c r="S173" s="234">
        <v>0</v>
      </c>
      <c r="T173" s="235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6" t="s">
        <v>140</v>
      </c>
      <c r="AT173" s="236" t="s">
        <v>132</v>
      </c>
      <c r="AU173" s="236" t="s">
        <v>83</v>
      </c>
      <c r="AY173" s="14" t="s">
        <v>131</v>
      </c>
      <c r="BE173" s="237">
        <f>IF(N173="základná",J173,0)</f>
        <v>0</v>
      </c>
      <c r="BF173" s="237">
        <f>IF(N173="znížená",J173,0)</f>
        <v>0</v>
      </c>
      <c r="BG173" s="237">
        <f>IF(N173="zákl. prenesená",J173,0)</f>
        <v>0</v>
      </c>
      <c r="BH173" s="237">
        <f>IF(N173="zníž. prenesená",J173,0)</f>
        <v>0</v>
      </c>
      <c r="BI173" s="237">
        <f>IF(N173="nulová",J173,0)</f>
        <v>0</v>
      </c>
      <c r="BJ173" s="14" t="s">
        <v>136</v>
      </c>
      <c r="BK173" s="237">
        <f>ROUND(I173*H173,2)</f>
        <v>0</v>
      </c>
      <c r="BL173" s="14" t="s">
        <v>140</v>
      </c>
      <c r="BM173" s="236" t="s">
        <v>529</v>
      </c>
    </row>
    <row r="174" s="12" customFormat="1" ht="25.92" customHeight="1">
      <c r="A174" s="12"/>
      <c r="B174" s="210"/>
      <c r="C174" s="211"/>
      <c r="D174" s="212" t="s">
        <v>74</v>
      </c>
      <c r="E174" s="213" t="s">
        <v>660</v>
      </c>
      <c r="F174" s="213" t="s">
        <v>661</v>
      </c>
      <c r="G174" s="211"/>
      <c r="H174" s="211"/>
      <c r="I174" s="214"/>
      <c r="J174" s="215">
        <f>BK174</f>
        <v>0</v>
      </c>
      <c r="K174" s="211"/>
      <c r="L174" s="216"/>
      <c r="M174" s="217"/>
      <c r="N174" s="218"/>
      <c r="O174" s="218"/>
      <c r="P174" s="219">
        <f>SUM(P175:P185)</f>
        <v>0</v>
      </c>
      <c r="Q174" s="218"/>
      <c r="R174" s="219">
        <f>SUM(R175:R185)</f>
        <v>0</v>
      </c>
      <c r="S174" s="218"/>
      <c r="T174" s="220">
        <f>SUM(T175:T185)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21" t="s">
        <v>83</v>
      </c>
      <c r="AT174" s="222" t="s">
        <v>74</v>
      </c>
      <c r="AU174" s="222" t="s">
        <v>75</v>
      </c>
      <c r="AY174" s="221" t="s">
        <v>131</v>
      </c>
      <c r="BK174" s="223">
        <f>SUM(BK175:BK185)</f>
        <v>0</v>
      </c>
    </row>
    <row r="175" s="2" customFormat="1" ht="21.75" customHeight="1">
      <c r="A175" s="35"/>
      <c r="B175" s="36"/>
      <c r="C175" s="224" t="s">
        <v>324</v>
      </c>
      <c r="D175" s="224" t="s">
        <v>132</v>
      </c>
      <c r="E175" s="225" t="s">
        <v>662</v>
      </c>
      <c r="F175" s="226" t="s">
        <v>663</v>
      </c>
      <c r="G175" s="227" t="s">
        <v>664</v>
      </c>
      <c r="H175" s="228">
        <v>1</v>
      </c>
      <c r="I175" s="229"/>
      <c r="J175" s="230">
        <f>ROUND(I175*H175,2)</f>
        <v>0</v>
      </c>
      <c r="K175" s="231"/>
      <c r="L175" s="41"/>
      <c r="M175" s="232" t="s">
        <v>1</v>
      </c>
      <c r="N175" s="233" t="s">
        <v>41</v>
      </c>
      <c r="O175" s="94"/>
      <c r="P175" s="234">
        <f>O175*H175</f>
        <v>0</v>
      </c>
      <c r="Q175" s="234">
        <v>0</v>
      </c>
      <c r="R175" s="234">
        <f>Q175*H175</f>
        <v>0</v>
      </c>
      <c r="S175" s="234">
        <v>0</v>
      </c>
      <c r="T175" s="235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6" t="s">
        <v>140</v>
      </c>
      <c r="AT175" s="236" t="s">
        <v>132</v>
      </c>
      <c r="AU175" s="236" t="s">
        <v>83</v>
      </c>
      <c r="AY175" s="14" t="s">
        <v>131</v>
      </c>
      <c r="BE175" s="237">
        <f>IF(N175="základná",J175,0)</f>
        <v>0</v>
      </c>
      <c r="BF175" s="237">
        <f>IF(N175="znížená",J175,0)</f>
        <v>0</v>
      </c>
      <c r="BG175" s="237">
        <f>IF(N175="zákl. prenesená",J175,0)</f>
        <v>0</v>
      </c>
      <c r="BH175" s="237">
        <f>IF(N175="zníž. prenesená",J175,0)</f>
        <v>0</v>
      </c>
      <c r="BI175" s="237">
        <f>IF(N175="nulová",J175,0)</f>
        <v>0</v>
      </c>
      <c r="BJ175" s="14" t="s">
        <v>136</v>
      </c>
      <c r="BK175" s="237">
        <f>ROUND(I175*H175,2)</f>
        <v>0</v>
      </c>
      <c r="BL175" s="14" t="s">
        <v>140</v>
      </c>
      <c r="BM175" s="236" t="s">
        <v>539</v>
      </c>
    </row>
    <row r="176" s="2" customFormat="1" ht="16.5" customHeight="1">
      <c r="A176" s="35"/>
      <c r="B176" s="36"/>
      <c r="C176" s="224" t="s">
        <v>328</v>
      </c>
      <c r="D176" s="224" t="s">
        <v>132</v>
      </c>
      <c r="E176" s="225" t="s">
        <v>665</v>
      </c>
      <c r="F176" s="226" t="s">
        <v>666</v>
      </c>
      <c r="G176" s="227" t="s">
        <v>664</v>
      </c>
      <c r="H176" s="228">
        <v>1</v>
      </c>
      <c r="I176" s="229"/>
      <c r="J176" s="230">
        <f>ROUND(I176*H176,2)</f>
        <v>0</v>
      </c>
      <c r="K176" s="231"/>
      <c r="L176" s="41"/>
      <c r="M176" s="232" t="s">
        <v>1</v>
      </c>
      <c r="N176" s="233" t="s">
        <v>41</v>
      </c>
      <c r="O176" s="94"/>
      <c r="P176" s="234">
        <f>O176*H176</f>
        <v>0</v>
      </c>
      <c r="Q176" s="234">
        <v>0</v>
      </c>
      <c r="R176" s="234">
        <f>Q176*H176</f>
        <v>0</v>
      </c>
      <c r="S176" s="234">
        <v>0</v>
      </c>
      <c r="T176" s="235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6" t="s">
        <v>140</v>
      </c>
      <c r="AT176" s="236" t="s">
        <v>132</v>
      </c>
      <c r="AU176" s="236" t="s">
        <v>83</v>
      </c>
      <c r="AY176" s="14" t="s">
        <v>131</v>
      </c>
      <c r="BE176" s="237">
        <f>IF(N176="základná",J176,0)</f>
        <v>0</v>
      </c>
      <c r="BF176" s="237">
        <f>IF(N176="znížená",J176,0)</f>
        <v>0</v>
      </c>
      <c r="BG176" s="237">
        <f>IF(N176="zákl. prenesená",J176,0)</f>
        <v>0</v>
      </c>
      <c r="BH176" s="237">
        <f>IF(N176="zníž. prenesená",J176,0)</f>
        <v>0</v>
      </c>
      <c r="BI176" s="237">
        <f>IF(N176="nulová",J176,0)</f>
        <v>0</v>
      </c>
      <c r="BJ176" s="14" t="s">
        <v>136</v>
      </c>
      <c r="BK176" s="237">
        <f>ROUND(I176*H176,2)</f>
        <v>0</v>
      </c>
      <c r="BL176" s="14" t="s">
        <v>140</v>
      </c>
      <c r="BM176" s="236" t="s">
        <v>667</v>
      </c>
    </row>
    <row r="177" s="2" customFormat="1" ht="24.15" customHeight="1">
      <c r="A177" s="35"/>
      <c r="B177" s="36"/>
      <c r="C177" s="224" t="s">
        <v>332</v>
      </c>
      <c r="D177" s="224" t="s">
        <v>132</v>
      </c>
      <c r="E177" s="225" t="s">
        <v>668</v>
      </c>
      <c r="F177" s="226" t="s">
        <v>669</v>
      </c>
      <c r="G177" s="227" t="s">
        <v>664</v>
      </c>
      <c r="H177" s="228">
        <v>1</v>
      </c>
      <c r="I177" s="229"/>
      <c r="J177" s="230">
        <f>ROUND(I177*H177,2)</f>
        <v>0</v>
      </c>
      <c r="K177" s="231"/>
      <c r="L177" s="41"/>
      <c r="M177" s="232" t="s">
        <v>1</v>
      </c>
      <c r="N177" s="233" t="s">
        <v>41</v>
      </c>
      <c r="O177" s="94"/>
      <c r="P177" s="234">
        <f>O177*H177</f>
        <v>0</v>
      </c>
      <c r="Q177" s="234">
        <v>0</v>
      </c>
      <c r="R177" s="234">
        <f>Q177*H177</f>
        <v>0</v>
      </c>
      <c r="S177" s="234">
        <v>0</v>
      </c>
      <c r="T177" s="235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6" t="s">
        <v>140</v>
      </c>
      <c r="AT177" s="236" t="s">
        <v>132</v>
      </c>
      <c r="AU177" s="236" t="s">
        <v>83</v>
      </c>
      <c r="AY177" s="14" t="s">
        <v>131</v>
      </c>
      <c r="BE177" s="237">
        <f>IF(N177="základná",J177,0)</f>
        <v>0</v>
      </c>
      <c r="BF177" s="237">
        <f>IF(N177="znížená",J177,0)</f>
        <v>0</v>
      </c>
      <c r="BG177" s="237">
        <f>IF(N177="zákl. prenesená",J177,0)</f>
        <v>0</v>
      </c>
      <c r="BH177" s="237">
        <f>IF(N177="zníž. prenesená",J177,0)</f>
        <v>0</v>
      </c>
      <c r="BI177" s="237">
        <f>IF(N177="nulová",J177,0)</f>
        <v>0</v>
      </c>
      <c r="BJ177" s="14" t="s">
        <v>136</v>
      </c>
      <c r="BK177" s="237">
        <f>ROUND(I177*H177,2)</f>
        <v>0</v>
      </c>
      <c r="BL177" s="14" t="s">
        <v>140</v>
      </c>
      <c r="BM177" s="236" t="s">
        <v>670</v>
      </c>
    </row>
    <row r="178" s="2" customFormat="1" ht="24.15" customHeight="1">
      <c r="A178" s="35"/>
      <c r="B178" s="36"/>
      <c r="C178" s="224" t="s">
        <v>336</v>
      </c>
      <c r="D178" s="224" t="s">
        <v>132</v>
      </c>
      <c r="E178" s="225" t="s">
        <v>671</v>
      </c>
      <c r="F178" s="226" t="s">
        <v>672</v>
      </c>
      <c r="G178" s="227" t="s">
        <v>664</v>
      </c>
      <c r="H178" s="228">
        <v>1</v>
      </c>
      <c r="I178" s="229"/>
      <c r="J178" s="230">
        <f>ROUND(I178*H178,2)</f>
        <v>0</v>
      </c>
      <c r="K178" s="231"/>
      <c r="L178" s="41"/>
      <c r="M178" s="232" t="s">
        <v>1</v>
      </c>
      <c r="N178" s="233" t="s">
        <v>41</v>
      </c>
      <c r="O178" s="94"/>
      <c r="P178" s="234">
        <f>O178*H178</f>
        <v>0</v>
      </c>
      <c r="Q178" s="234">
        <v>0</v>
      </c>
      <c r="R178" s="234">
        <f>Q178*H178</f>
        <v>0</v>
      </c>
      <c r="S178" s="234">
        <v>0</v>
      </c>
      <c r="T178" s="235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6" t="s">
        <v>140</v>
      </c>
      <c r="AT178" s="236" t="s">
        <v>132</v>
      </c>
      <c r="AU178" s="236" t="s">
        <v>83</v>
      </c>
      <c r="AY178" s="14" t="s">
        <v>131</v>
      </c>
      <c r="BE178" s="237">
        <f>IF(N178="základná",J178,0)</f>
        <v>0</v>
      </c>
      <c r="BF178" s="237">
        <f>IF(N178="znížená",J178,0)</f>
        <v>0</v>
      </c>
      <c r="BG178" s="237">
        <f>IF(N178="zákl. prenesená",J178,0)</f>
        <v>0</v>
      </c>
      <c r="BH178" s="237">
        <f>IF(N178="zníž. prenesená",J178,0)</f>
        <v>0</v>
      </c>
      <c r="BI178" s="237">
        <f>IF(N178="nulová",J178,0)</f>
        <v>0</v>
      </c>
      <c r="BJ178" s="14" t="s">
        <v>136</v>
      </c>
      <c r="BK178" s="237">
        <f>ROUND(I178*H178,2)</f>
        <v>0</v>
      </c>
      <c r="BL178" s="14" t="s">
        <v>140</v>
      </c>
      <c r="BM178" s="236" t="s">
        <v>673</v>
      </c>
    </row>
    <row r="179" s="2" customFormat="1" ht="16.5" customHeight="1">
      <c r="A179" s="35"/>
      <c r="B179" s="36"/>
      <c r="C179" s="224" t="s">
        <v>340</v>
      </c>
      <c r="D179" s="224" t="s">
        <v>132</v>
      </c>
      <c r="E179" s="225" t="s">
        <v>674</v>
      </c>
      <c r="F179" s="226" t="s">
        <v>675</v>
      </c>
      <c r="G179" s="227" t="s">
        <v>664</v>
      </c>
      <c r="H179" s="228">
        <v>1</v>
      </c>
      <c r="I179" s="229"/>
      <c r="J179" s="230">
        <f>ROUND(I179*H179,2)</f>
        <v>0</v>
      </c>
      <c r="K179" s="231"/>
      <c r="L179" s="41"/>
      <c r="M179" s="232" t="s">
        <v>1</v>
      </c>
      <c r="N179" s="233" t="s">
        <v>41</v>
      </c>
      <c r="O179" s="94"/>
      <c r="P179" s="234">
        <f>O179*H179</f>
        <v>0</v>
      </c>
      <c r="Q179" s="234">
        <v>0</v>
      </c>
      <c r="R179" s="234">
        <f>Q179*H179</f>
        <v>0</v>
      </c>
      <c r="S179" s="234">
        <v>0</v>
      </c>
      <c r="T179" s="235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6" t="s">
        <v>140</v>
      </c>
      <c r="AT179" s="236" t="s">
        <v>132</v>
      </c>
      <c r="AU179" s="236" t="s">
        <v>83</v>
      </c>
      <c r="AY179" s="14" t="s">
        <v>131</v>
      </c>
      <c r="BE179" s="237">
        <f>IF(N179="základná",J179,0)</f>
        <v>0</v>
      </c>
      <c r="BF179" s="237">
        <f>IF(N179="znížená",J179,0)</f>
        <v>0</v>
      </c>
      <c r="BG179" s="237">
        <f>IF(N179="zákl. prenesená",J179,0)</f>
        <v>0</v>
      </c>
      <c r="BH179" s="237">
        <f>IF(N179="zníž. prenesená",J179,0)</f>
        <v>0</v>
      </c>
      <c r="BI179" s="237">
        <f>IF(N179="nulová",J179,0)</f>
        <v>0</v>
      </c>
      <c r="BJ179" s="14" t="s">
        <v>136</v>
      </c>
      <c r="BK179" s="237">
        <f>ROUND(I179*H179,2)</f>
        <v>0</v>
      </c>
      <c r="BL179" s="14" t="s">
        <v>140</v>
      </c>
      <c r="BM179" s="236" t="s">
        <v>676</v>
      </c>
    </row>
    <row r="180" s="2" customFormat="1" ht="16.5" customHeight="1">
      <c r="A180" s="35"/>
      <c r="B180" s="36"/>
      <c r="C180" s="224" t="s">
        <v>344</v>
      </c>
      <c r="D180" s="224" t="s">
        <v>132</v>
      </c>
      <c r="E180" s="225" t="s">
        <v>677</v>
      </c>
      <c r="F180" s="226" t="s">
        <v>678</v>
      </c>
      <c r="G180" s="227" t="s">
        <v>664</v>
      </c>
      <c r="H180" s="228">
        <v>1</v>
      </c>
      <c r="I180" s="229"/>
      <c r="J180" s="230">
        <f>ROUND(I180*H180,2)</f>
        <v>0</v>
      </c>
      <c r="K180" s="231"/>
      <c r="L180" s="41"/>
      <c r="M180" s="232" t="s">
        <v>1</v>
      </c>
      <c r="N180" s="233" t="s">
        <v>41</v>
      </c>
      <c r="O180" s="94"/>
      <c r="P180" s="234">
        <f>O180*H180</f>
        <v>0</v>
      </c>
      <c r="Q180" s="234">
        <v>0</v>
      </c>
      <c r="R180" s="234">
        <f>Q180*H180</f>
        <v>0</v>
      </c>
      <c r="S180" s="234">
        <v>0</v>
      </c>
      <c r="T180" s="235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6" t="s">
        <v>140</v>
      </c>
      <c r="AT180" s="236" t="s">
        <v>132</v>
      </c>
      <c r="AU180" s="236" t="s">
        <v>83</v>
      </c>
      <c r="AY180" s="14" t="s">
        <v>131</v>
      </c>
      <c r="BE180" s="237">
        <f>IF(N180="základná",J180,0)</f>
        <v>0</v>
      </c>
      <c r="BF180" s="237">
        <f>IF(N180="znížená",J180,0)</f>
        <v>0</v>
      </c>
      <c r="BG180" s="237">
        <f>IF(N180="zákl. prenesená",J180,0)</f>
        <v>0</v>
      </c>
      <c r="BH180" s="237">
        <f>IF(N180="zníž. prenesená",J180,0)</f>
        <v>0</v>
      </c>
      <c r="BI180" s="237">
        <f>IF(N180="nulová",J180,0)</f>
        <v>0</v>
      </c>
      <c r="BJ180" s="14" t="s">
        <v>136</v>
      </c>
      <c r="BK180" s="237">
        <f>ROUND(I180*H180,2)</f>
        <v>0</v>
      </c>
      <c r="BL180" s="14" t="s">
        <v>140</v>
      </c>
      <c r="BM180" s="236" t="s">
        <v>679</v>
      </c>
    </row>
    <row r="181" s="2" customFormat="1" ht="24.15" customHeight="1">
      <c r="A181" s="35"/>
      <c r="B181" s="36"/>
      <c r="C181" s="224" t="s">
        <v>348</v>
      </c>
      <c r="D181" s="224" t="s">
        <v>132</v>
      </c>
      <c r="E181" s="225" t="s">
        <v>680</v>
      </c>
      <c r="F181" s="226" t="s">
        <v>681</v>
      </c>
      <c r="G181" s="227" t="s">
        <v>664</v>
      </c>
      <c r="H181" s="228">
        <v>1</v>
      </c>
      <c r="I181" s="229"/>
      <c r="J181" s="230">
        <f>ROUND(I181*H181,2)</f>
        <v>0</v>
      </c>
      <c r="K181" s="231"/>
      <c r="L181" s="41"/>
      <c r="M181" s="232" t="s">
        <v>1</v>
      </c>
      <c r="N181" s="233" t="s">
        <v>41</v>
      </c>
      <c r="O181" s="94"/>
      <c r="P181" s="234">
        <f>O181*H181</f>
        <v>0</v>
      </c>
      <c r="Q181" s="234">
        <v>0</v>
      </c>
      <c r="R181" s="234">
        <f>Q181*H181</f>
        <v>0</v>
      </c>
      <c r="S181" s="234">
        <v>0</v>
      </c>
      <c r="T181" s="235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6" t="s">
        <v>140</v>
      </c>
      <c r="AT181" s="236" t="s">
        <v>132</v>
      </c>
      <c r="AU181" s="236" t="s">
        <v>83</v>
      </c>
      <c r="AY181" s="14" t="s">
        <v>131</v>
      </c>
      <c r="BE181" s="237">
        <f>IF(N181="základná",J181,0)</f>
        <v>0</v>
      </c>
      <c r="BF181" s="237">
        <f>IF(N181="znížená",J181,0)</f>
        <v>0</v>
      </c>
      <c r="BG181" s="237">
        <f>IF(N181="zákl. prenesená",J181,0)</f>
        <v>0</v>
      </c>
      <c r="BH181" s="237">
        <f>IF(N181="zníž. prenesená",J181,0)</f>
        <v>0</v>
      </c>
      <c r="BI181" s="237">
        <f>IF(N181="nulová",J181,0)</f>
        <v>0</v>
      </c>
      <c r="BJ181" s="14" t="s">
        <v>136</v>
      </c>
      <c r="BK181" s="237">
        <f>ROUND(I181*H181,2)</f>
        <v>0</v>
      </c>
      <c r="BL181" s="14" t="s">
        <v>140</v>
      </c>
      <c r="BM181" s="236" t="s">
        <v>682</v>
      </c>
    </row>
    <row r="182" s="2" customFormat="1" ht="21.75" customHeight="1">
      <c r="A182" s="35"/>
      <c r="B182" s="36"/>
      <c r="C182" s="224" t="s">
        <v>352</v>
      </c>
      <c r="D182" s="224" t="s">
        <v>132</v>
      </c>
      <c r="E182" s="225" t="s">
        <v>683</v>
      </c>
      <c r="F182" s="226" t="s">
        <v>684</v>
      </c>
      <c r="G182" s="227" t="s">
        <v>664</v>
      </c>
      <c r="H182" s="228">
        <v>1</v>
      </c>
      <c r="I182" s="229"/>
      <c r="J182" s="230">
        <f>ROUND(I182*H182,2)</f>
        <v>0</v>
      </c>
      <c r="K182" s="231"/>
      <c r="L182" s="41"/>
      <c r="M182" s="232" t="s">
        <v>1</v>
      </c>
      <c r="N182" s="233" t="s">
        <v>41</v>
      </c>
      <c r="O182" s="94"/>
      <c r="P182" s="234">
        <f>O182*H182</f>
        <v>0</v>
      </c>
      <c r="Q182" s="234">
        <v>0</v>
      </c>
      <c r="R182" s="234">
        <f>Q182*H182</f>
        <v>0</v>
      </c>
      <c r="S182" s="234">
        <v>0</v>
      </c>
      <c r="T182" s="235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6" t="s">
        <v>140</v>
      </c>
      <c r="AT182" s="236" t="s">
        <v>132</v>
      </c>
      <c r="AU182" s="236" t="s">
        <v>83</v>
      </c>
      <c r="AY182" s="14" t="s">
        <v>131</v>
      </c>
      <c r="BE182" s="237">
        <f>IF(N182="základná",J182,0)</f>
        <v>0</v>
      </c>
      <c r="BF182" s="237">
        <f>IF(N182="znížená",J182,0)</f>
        <v>0</v>
      </c>
      <c r="BG182" s="237">
        <f>IF(N182="zákl. prenesená",J182,0)</f>
        <v>0</v>
      </c>
      <c r="BH182" s="237">
        <f>IF(N182="zníž. prenesená",J182,0)</f>
        <v>0</v>
      </c>
      <c r="BI182" s="237">
        <f>IF(N182="nulová",J182,0)</f>
        <v>0</v>
      </c>
      <c r="BJ182" s="14" t="s">
        <v>136</v>
      </c>
      <c r="BK182" s="237">
        <f>ROUND(I182*H182,2)</f>
        <v>0</v>
      </c>
      <c r="BL182" s="14" t="s">
        <v>140</v>
      </c>
      <c r="BM182" s="236" t="s">
        <v>685</v>
      </c>
    </row>
    <row r="183" s="2" customFormat="1" ht="16.5" customHeight="1">
      <c r="A183" s="35"/>
      <c r="B183" s="36"/>
      <c r="C183" s="224" t="s">
        <v>357</v>
      </c>
      <c r="D183" s="224" t="s">
        <v>132</v>
      </c>
      <c r="E183" s="225" t="s">
        <v>686</v>
      </c>
      <c r="F183" s="226" t="s">
        <v>687</v>
      </c>
      <c r="G183" s="227" t="s">
        <v>664</v>
      </c>
      <c r="H183" s="228">
        <v>1</v>
      </c>
      <c r="I183" s="229"/>
      <c r="J183" s="230">
        <f>ROUND(I183*H183,2)</f>
        <v>0</v>
      </c>
      <c r="K183" s="231"/>
      <c r="L183" s="41"/>
      <c r="M183" s="232" t="s">
        <v>1</v>
      </c>
      <c r="N183" s="233" t="s">
        <v>41</v>
      </c>
      <c r="O183" s="94"/>
      <c r="P183" s="234">
        <f>O183*H183</f>
        <v>0</v>
      </c>
      <c r="Q183" s="234">
        <v>0</v>
      </c>
      <c r="R183" s="234">
        <f>Q183*H183</f>
        <v>0</v>
      </c>
      <c r="S183" s="234">
        <v>0</v>
      </c>
      <c r="T183" s="235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6" t="s">
        <v>140</v>
      </c>
      <c r="AT183" s="236" t="s">
        <v>132</v>
      </c>
      <c r="AU183" s="236" t="s">
        <v>83</v>
      </c>
      <c r="AY183" s="14" t="s">
        <v>131</v>
      </c>
      <c r="BE183" s="237">
        <f>IF(N183="základná",J183,0)</f>
        <v>0</v>
      </c>
      <c r="BF183" s="237">
        <f>IF(N183="znížená",J183,0)</f>
        <v>0</v>
      </c>
      <c r="BG183" s="237">
        <f>IF(N183="zákl. prenesená",J183,0)</f>
        <v>0</v>
      </c>
      <c r="BH183" s="237">
        <f>IF(N183="zníž. prenesená",J183,0)</f>
        <v>0</v>
      </c>
      <c r="BI183" s="237">
        <f>IF(N183="nulová",J183,0)</f>
        <v>0</v>
      </c>
      <c r="BJ183" s="14" t="s">
        <v>136</v>
      </c>
      <c r="BK183" s="237">
        <f>ROUND(I183*H183,2)</f>
        <v>0</v>
      </c>
      <c r="BL183" s="14" t="s">
        <v>140</v>
      </c>
      <c r="BM183" s="236" t="s">
        <v>688</v>
      </c>
    </row>
    <row r="184" s="2" customFormat="1" ht="16.5" customHeight="1">
      <c r="A184" s="35"/>
      <c r="B184" s="36"/>
      <c r="C184" s="224" t="s">
        <v>361</v>
      </c>
      <c r="D184" s="224" t="s">
        <v>132</v>
      </c>
      <c r="E184" s="225" t="s">
        <v>689</v>
      </c>
      <c r="F184" s="226" t="s">
        <v>690</v>
      </c>
      <c r="G184" s="227" t="s">
        <v>664</v>
      </c>
      <c r="H184" s="228">
        <v>1</v>
      </c>
      <c r="I184" s="229"/>
      <c r="J184" s="230">
        <f>ROUND(I184*H184,2)</f>
        <v>0</v>
      </c>
      <c r="K184" s="231"/>
      <c r="L184" s="41"/>
      <c r="M184" s="232" t="s">
        <v>1</v>
      </c>
      <c r="N184" s="233" t="s">
        <v>41</v>
      </c>
      <c r="O184" s="94"/>
      <c r="P184" s="234">
        <f>O184*H184</f>
        <v>0</v>
      </c>
      <c r="Q184" s="234">
        <v>0</v>
      </c>
      <c r="R184" s="234">
        <f>Q184*H184</f>
        <v>0</v>
      </c>
      <c r="S184" s="234">
        <v>0</v>
      </c>
      <c r="T184" s="235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6" t="s">
        <v>140</v>
      </c>
      <c r="AT184" s="236" t="s">
        <v>132</v>
      </c>
      <c r="AU184" s="236" t="s">
        <v>83</v>
      </c>
      <c r="AY184" s="14" t="s">
        <v>131</v>
      </c>
      <c r="BE184" s="237">
        <f>IF(N184="základná",J184,0)</f>
        <v>0</v>
      </c>
      <c r="BF184" s="237">
        <f>IF(N184="znížená",J184,0)</f>
        <v>0</v>
      </c>
      <c r="BG184" s="237">
        <f>IF(N184="zákl. prenesená",J184,0)</f>
        <v>0</v>
      </c>
      <c r="BH184" s="237">
        <f>IF(N184="zníž. prenesená",J184,0)</f>
        <v>0</v>
      </c>
      <c r="BI184" s="237">
        <f>IF(N184="nulová",J184,0)</f>
        <v>0</v>
      </c>
      <c r="BJ184" s="14" t="s">
        <v>136</v>
      </c>
      <c r="BK184" s="237">
        <f>ROUND(I184*H184,2)</f>
        <v>0</v>
      </c>
      <c r="BL184" s="14" t="s">
        <v>140</v>
      </c>
      <c r="BM184" s="236" t="s">
        <v>691</v>
      </c>
    </row>
    <row r="185" s="2" customFormat="1" ht="16.5" customHeight="1">
      <c r="A185" s="35"/>
      <c r="B185" s="36"/>
      <c r="C185" s="224" t="s">
        <v>365</v>
      </c>
      <c r="D185" s="224" t="s">
        <v>132</v>
      </c>
      <c r="E185" s="225" t="s">
        <v>692</v>
      </c>
      <c r="F185" s="226" t="s">
        <v>693</v>
      </c>
      <c r="G185" s="227" t="s">
        <v>664</v>
      </c>
      <c r="H185" s="228">
        <v>1</v>
      </c>
      <c r="I185" s="229"/>
      <c r="J185" s="230">
        <f>ROUND(I185*H185,2)</f>
        <v>0</v>
      </c>
      <c r="K185" s="231"/>
      <c r="L185" s="41"/>
      <c r="M185" s="252" t="s">
        <v>1</v>
      </c>
      <c r="N185" s="253" t="s">
        <v>41</v>
      </c>
      <c r="O185" s="254"/>
      <c r="P185" s="255">
        <f>O185*H185</f>
        <v>0</v>
      </c>
      <c r="Q185" s="255">
        <v>0</v>
      </c>
      <c r="R185" s="255">
        <f>Q185*H185</f>
        <v>0</v>
      </c>
      <c r="S185" s="255">
        <v>0</v>
      </c>
      <c r="T185" s="25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6" t="s">
        <v>140</v>
      </c>
      <c r="AT185" s="236" t="s">
        <v>132</v>
      </c>
      <c r="AU185" s="236" t="s">
        <v>83</v>
      </c>
      <c r="AY185" s="14" t="s">
        <v>131</v>
      </c>
      <c r="BE185" s="237">
        <f>IF(N185="základná",J185,0)</f>
        <v>0</v>
      </c>
      <c r="BF185" s="237">
        <f>IF(N185="znížená",J185,0)</f>
        <v>0</v>
      </c>
      <c r="BG185" s="237">
        <f>IF(N185="zákl. prenesená",J185,0)</f>
        <v>0</v>
      </c>
      <c r="BH185" s="237">
        <f>IF(N185="zníž. prenesená",J185,0)</f>
        <v>0</v>
      </c>
      <c r="BI185" s="237">
        <f>IF(N185="nulová",J185,0)</f>
        <v>0</v>
      </c>
      <c r="BJ185" s="14" t="s">
        <v>136</v>
      </c>
      <c r="BK185" s="237">
        <f>ROUND(I185*H185,2)</f>
        <v>0</v>
      </c>
      <c r="BL185" s="14" t="s">
        <v>140</v>
      </c>
      <c r="BM185" s="236" t="s">
        <v>694</v>
      </c>
    </row>
    <row r="186" s="2" customFormat="1" ht="6.96" customHeight="1">
      <c r="A186" s="35"/>
      <c r="B186" s="69"/>
      <c r="C186" s="70"/>
      <c r="D186" s="70"/>
      <c r="E186" s="70"/>
      <c r="F186" s="70"/>
      <c r="G186" s="70"/>
      <c r="H186" s="70"/>
      <c r="I186" s="70"/>
      <c r="J186" s="70"/>
      <c r="K186" s="70"/>
      <c r="L186" s="41"/>
      <c r="M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</sheetData>
  <sheetProtection sheet="1" autoFilter="0" formatColumns="0" formatRows="0" objects="1" scenarios="1" spinCount="100000" saltValue="ek3lgwJw8RNCK50jE5XKustRy+t32R8tvhH9sr6QCJ0ggmBLOOIcj+qZMiAabdvV8Jd1p36BnswqifQ+1Rtwww==" hashValue="TYbg/jx3Fhu9/7TZJPgfjvNpd03q3yLMQIRWfG1wuE2ktdbv3b4RHsdR8R913PgtvksuvIoXx77I2jZsYvPbUQ==" algorithmName="SHA-512" password="CC35"/>
  <autoFilter ref="C121:K185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90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75</v>
      </c>
    </row>
    <row r="4" s="1" customFormat="1" ht="24.96" customHeight="1">
      <c r="B4" s="17"/>
      <c r="D4" s="141" t="s">
        <v>91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16.5" customHeight="1">
      <c r="B7" s="17"/>
      <c r="E7" s="144" t="str">
        <f>'Rekapitulácia stavby'!K6</f>
        <v>Detské multifunkčné športové centrum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92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695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10. 3. 2026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25</v>
      </c>
      <c r="F15" s="35"/>
      <c r="G15" s="35"/>
      <c r="H15" s="35"/>
      <c r="I15" s="143" t="s">
        <v>26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27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29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30</v>
      </c>
      <c r="F21" s="35"/>
      <c r="G21" s="35"/>
      <c r="H21" s="35"/>
      <c r="I21" s="143" t="s">
        <v>26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32</v>
      </c>
      <c r="E23" s="35"/>
      <c r="F23" s="35"/>
      <c r="G23" s="35"/>
      <c r="H23" s="35"/>
      <c r="I23" s="143" t="s">
        <v>24</v>
      </c>
      <c r="J23" s="146" t="str">
        <f>IF('Rekapitulácia stavby'!AN19="","",'Rekapitulácia stavby'!AN19)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tr">
        <f>IF('Rekapitulácia stavby'!E20="","",'Rekapitulácia stavby'!E20)</f>
        <v xml:space="preserve"> </v>
      </c>
      <c r="F24" s="35"/>
      <c r="G24" s="35"/>
      <c r="H24" s="35"/>
      <c r="I24" s="143" t="s">
        <v>26</v>
      </c>
      <c r="J24" s="146" t="str">
        <f>IF('Rekapitulácia stavby'!AN20="","",'Rekapitulácia stavby'!AN20)</f>
        <v/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34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71.25" customHeight="1">
      <c r="A27" s="148"/>
      <c r="B27" s="149"/>
      <c r="C27" s="148"/>
      <c r="D27" s="148"/>
      <c r="E27" s="150" t="s">
        <v>550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35</v>
      </c>
      <c r="E30" s="35"/>
      <c r="F30" s="35"/>
      <c r="G30" s="35"/>
      <c r="H30" s="35"/>
      <c r="I30" s="35"/>
      <c r="J30" s="154">
        <f>ROUND(J119,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37</v>
      </c>
      <c r="G32" s="35"/>
      <c r="H32" s="35"/>
      <c r="I32" s="155" t="s">
        <v>36</v>
      </c>
      <c r="J32" s="155" t="s">
        <v>38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39</v>
      </c>
      <c r="E33" s="157" t="s">
        <v>40</v>
      </c>
      <c r="F33" s="158">
        <f>ROUND((SUM(BE119:BE157)),  2)</f>
        <v>0</v>
      </c>
      <c r="G33" s="159"/>
      <c r="H33" s="159"/>
      <c r="I33" s="160">
        <v>0.23000000000000001</v>
      </c>
      <c r="J33" s="158">
        <f>ROUND(((SUM(BE119:BE157))*I33),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41</v>
      </c>
      <c r="F34" s="161">
        <f>ROUND((SUM(BF119:BF157)),  2)</f>
        <v>0</v>
      </c>
      <c r="G34" s="35"/>
      <c r="H34" s="35"/>
      <c r="I34" s="162">
        <v>0.23000000000000001</v>
      </c>
      <c r="J34" s="161">
        <f>ROUND(((SUM(BF119:BF157))*I34),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42</v>
      </c>
      <c r="F35" s="161">
        <f>ROUND((SUM(BG119:BG157)),  2)</f>
        <v>0</v>
      </c>
      <c r="G35" s="35"/>
      <c r="H35" s="35"/>
      <c r="I35" s="162">
        <v>0.23000000000000001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43</v>
      </c>
      <c r="F36" s="161">
        <f>ROUND((SUM(BH119:BH157)),  2)</f>
        <v>0</v>
      </c>
      <c r="G36" s="35"/>
      <c r="H36" s="35"/>
      <c r="I36" s="162">
        <v>0.23000000000000001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44</v>
      </c>
      <c r="F37" s="158">
        <f>ROUND((SUM(BI119:BI157)),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45</v>
      </c>
      <c r="E39" s="165"/>
      <c r="F39" s="165"/>
      <c r="G39" s="166" t="s">
        <v>46</v>
      </c>
      <c r="H39" s="167" t="s">
        <v>47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48</v>
      </c>
      <c r="E50" s="171"/>
      <c r="F50" s="171"/>
      <c r="G50" s="170" t="s">
        <v>49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50</v>
      </c>
      <c r="E61" s="173"/>
      <c r="F61" s="174" t="s">
        <v>51</v>
      </c>
      <c r="G61" s="172" t="s">
        <v>50</v>
      </c>
      <c r="H61" s="173"/>
      <c r="I61" s="173"/>
      <c r="J61" s="175" t="s">
        <v>51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52</v>
      </c>
      <c r="E65" s="176"/>
      <c r="F65" s="176"/>
      <c r="G65" s="170" t="s">
        <v>53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50</v>
      </c>
      <c r="E76" s="173"/>
      <c r="F76" s="174" t="s">
        <v>51</v>
      </c>
      <c r="G76" s="172" t="s">
        <v>50</v>
      </c>
      <c r="H76" s="173"/>
      <c r="I76" s="173"/>
      <c r="J76" s="175" t="s">
        <v>51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hidden="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94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16.5" customHeight="1">
      <c r="A85" s="35"/>
      <c r="B85" s="36"/>
      <c r="C85" s="37"/>
      <c r="D85" s="37"/>
      <c r="E85" s="181" t="str">
        <f>E7</f>
        <v>Detské multifunkčné športové centrum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92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16.5" customHeight="1">
      <c r="A87" s="35"/>
      <c r="B87" s="36"/>
      <c r="C87" s="37"/>
      <c r="D87" s="37"/>
      <c r="E87" s="79" t="str">
        <f>E9</f>
        <v>03 - Vzduchotechnika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19</v>
      </c>
      <c r="D89" s="37"/>
      <c r="E89" s="37"/>
      <c r="F89" s="24" t="str">
        <f>F12</f>
        <v>Bratislava - Petržalka</v>
      </c>
      <c r="G89" s="37"/>
      <c r="H89" s="37"/>
      <c r="I89" s="29" t="s">
        <v>21</v>
      </c>
      <c r="J89" s="82" t="str">
        <f>IF(J12="","",J12)</f>
        <v>10. 3. 2026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>Športový klub Workoutic, Košice-Dargov</v>
      </c>
      <c r="G91" s="37"/>
      <c r="H91" s="37"/>
      <c r="I91" s="29" t="s">
        <v>29</v>
      </c>
      <c r="J91" s="33" t="str">
        <f>E21</f>
        <v>Ing. Gábor Csiba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82" t="s">
        <v>95</v>
      </c>
      <c r="D94" s="183"/>
      <c r="E94" s="183"/>
      <c r="F94" s="183"/>
      <c r="G94" s="183"/>
      <c r="H94" s="183"/>
      <c r="I94" s="183"/>
      <c r="J94" s="184" t="s">
        <v>96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85" t="s">
        <v>97</v>
      </c>
      <c r="D96" s="37"/>
      <c r="E96" s="37"/>
      <c r="F96" s="37"/>
      <c r="G96" s="37"/>
      <c r="H96" s="37"/>
      <c r="I96" s="37"/>
      <c r="J96" s="113">
        <f>J119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98</v>
      </c>
    </row>
    <row r="97" hidden="1" s="9" customFormat="1" ht="24.96" customHeight="1">
      <c r="A97" s="9"/>
      <c r="B97" s="186"/>
      <c r="C97" s="187"/>
      <c r="D97" s="188" t="s">
        <v>696</v>
      </c>
      <c r="E97" s="189"/>
      <c r="F97" s="189"/>
      <c r="G97" s="189"/>
      <c r="H97" s="189"/>
      <c r="I97" s="189"/>
      <c r="J97" s="190">
        <f>J120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9" customFormat="1" ht="24.96" customHeight="1">
      <c r="A98" s="9"/>
      <c r="B98" s="186"/>
      <c r="C98" s="187"/>
      <c r="D98" s="188" t="s">
        <v>697</v>
      </c>
      <c r="E98" s="189"/>
      <c r="F98" s="189"/>
      <c r="G98" s="189"/>
      <c r="H98" s="189"/>
      <c r="I98" s="189"/>
      <c r="J98" s="190">
        <f>J139</f>
        <v>0</v>
      </c>
      <c r="K98" s="187"/>
      <c r="L98" s="19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hidden="1" s="9" customFormat="1" ht="24.96" customHeight="1">
      <c r="A99" s="9"/>
      <c r="B99" s="186"/>
      <c r="C99" s="187"/>
      <c r="D99" s="188" t="s">
        <v>698</v>
      </c>
      <c r="E99" s="189"/>
      <c r="F99" s="189"/>
      <c r="G99" s="189"/>
      <c r="H99" s="189"/>
      <c r="I99" s="189"/>
      <c r="J99" s="190">
        <f>J148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hidden="1" s="2" customFormat="1" ht="6.96" customHeight="1">
      <c r="A101" s="35"/>
      <c r="B101" s="69"/>
      <c r="C101" s="70"/>
      <c r="D101" s="70"/>
      <c r="E101" s="70"/>
      <c r="F101" s="70"/>
      <c r="G101" s="70"/>
      <c r="H101" s="70"/>
      <c r="I101" s="70"/>
      <c r="J101" s="70"/>
      <c r="K101" s="70"/>
      <c r="L101" s="66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hidden="1"/>
    <row r="103" hidden="1"/>
    <row r="104" hidden="1"/>
    <row r="105" s="2" customFormat="1" ht="6.96" customHeight="1">
      <c r="A105" s="35"/>
      <c r="B105" s="71"/>
      <c r="C105" s="72"/>
      <c r="D105" s="72"/>
      <c r="E105" s="72"/>
      <c r="F105" s="72"/>
      <c r="G105" s="72"/>
      <c r="H105" s="72"/>
      <c r="I105" s="72"/>
      <c r="J105" s="72"/>
      <c r="K105" s="72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117</v>
      </c>
      <c r="D106" s="37"/>
      <c r="E106" s="37"/>
      <c r="F106" s="37"/>
      <c r="G106" s="37"/>
      <c r="H106" s="37"/>
      <c r="I106" s="37"/>
      <c r="J106" s="37"/>
      <c r="K106" s="37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15</v>
      </c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81" t="str">
        <f>E7</f>
        <v>Detské multifunkčné športové centrum</v>
      </c>
      <c r="F109" s="29"/>
      <c r="G109" s="29"/>
      <c r="H109" s="29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92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6.5" customHeight="1">
      <c r="A111" s="35"/>
      <c r="B111" s="36"/>
      <c r="C111" s="37"/>
      <c r="D111" s="37"/>
      <c r="E111" s="79" t="str">
        <f>E9</f>
        <v>03 - Vzduchotechnika</v>
      </c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19</v>
      </c>
      <c r="D113" s="37"/>
      <c r="E113" s="37"/>
      <c r="F113" s="24" t="str">
        <f>F12</f>
        <v>Bratislava - Petržalka</v>
      </c>
      <c r="G113" s="37"/>
      <c r="H113" s="37"/>
      <c r="I113" s="29" t="s">
        <v>21</v>
      </c>
      <c r="J113" s="82" t="str">
        <f>IF(J12="","",J12)</f>
        <v>10. 3. 2026</v>
      </c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23</v>
      </c>
      <c r="D115" s="37"/>
      <c r="E115" s="37"/>
      <c r="F115" s="24" t="str">
        <f>E15</f>
        <v>Športový klub Workoutic, Košice-Dargov</v>
      </c>
      <c r="G115" s="37"/>
      <c r="H115" s="37"/>
      <c r="I115" s="29" t="s">
        <v>29</v>
      </c>
      <c r="J115" s="33" t="str">
        <f>E21</f>
        <v>Ing. Gábor Csiba</v>
      </c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27</v>
      </c>
      <c r="D116" s="37"/>
      <c r="E116" s="37"/>
      <c r="F116" s="24" t="str">
        <f>IF(E18="","",E18)</f>
        <v>Vyplň údaj</v>
      </c>
      <c r="G116" s="37"/>
      <c r="H116" s="37"/>
      <c r="I116" s="29" t="s">
        <v>32</v>
      </c>
      <c r="J116" s="33" t="str">
        <f>E24</f>
        <v xml:space="preserve"> </v>
      </c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0.32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1" customFormat="1" ht="29.28" customHeight="1">
      <c r="A118" s="198"/>
      <c r="B118" s="199"/>
      <c r="C118" s="200" t="s">
        <v>118</v>
      </c>
      <c r="D118" s="201" t="s">
        <v>60</v>
      </c>
      <c r="E118" s="201" t="s">
        <v>56</v>
      </c>
      <c r="F118" s="201" t="s">
        <v>57</v>
      </c>
      <c r="G118" s="201" t="s">
        <v>119</v>
      </c>
      <c r="H118" s="201" t="s">
        <v>120</v>
      </c>
      <c r="I118" s="201" t="s">
        <v>121</v>
      </c>
      <c r="J118" s="202" t="s">
        <v>96</v>
      </c>
      <c r="K118" s="203" t="s">
        <v>122</v>
      </c>
      <c r="L118" s="204"/>
      <c r="M118" s="103" t="s">
        <v>1</v>
      </c>
      <c r="N118" s="104" t="s">
        <v>39</v>
      </c>
      <c r="O118" s="104" t="s">
        <v>123</v>
      </c>
      <c r="P118" s="104" t="s">
        <v>124</v>
      </c>
      <c r="Q118" s="104" t="s">
        <v>125</v>
      </c>
      <c r="R118" s="104" t="s">
        <v>126</v>
      </c>
      <c r="S118" s="104" t="s">
        <v>127</v>
      </c>
      <c r="T118" s="105" t="s">
        <v>128</v>
      </c>
      <c r="U118" s="198"/>
      <c r="V118" s="198"/>
      <c r="W118" s="198"/>
      <c r="X118" s="198"/>
      <c r="Y118" s="198"/>
      <c r="Z118" s="198"/>
      <c r="AA118" s="198"/>
      <c r="AB118" s="198"/>
      <c r="AC118" s="198"/>
      <c r="AD118" s="198"/>
      <c r="AE118" s="198"/>
    </row>
    <row r="119" s="2" customFormat="1" ht="22.8" customHeight="1">
      <c r="A119" s="35"/>
      <c r="B119" s="36"/>
      <c r="C119" s="110" t="s">
        <v>97</v>
      </c>
      <c r="D119" s="37"/>
      <c r="E119" s="37"/>
      <c r="F119" s="37"/>
      <c r="G119" s="37"/>
      <c r="H119" s="37"/>
      <c r="I119" s="37"/>
      <c r="J119" s="205">
        <f>BK119</f>
        <v>0</v>
      </c>
      <c r="K119" s="37"/>
      <c r="L119" s="41"/>
      <c r="M119" s="106"/>
      <c r="N119" s="206"/>
      <c r="O119" s="107"/>
      <c r="P119" s="207">
        <f>P120+P139+P148</f>
        <v>0</v>
      </c>
      <c r="Q119" s="107"/>
      <c r="R119" s="207">
        <f>R120+R139+R148</f>
        <v>0</v>
      </c>
      <c r="S119" s="107"/>
      <c r="T119" s="208">
        <f>T120+T139+T148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4" t="s">
        <v>74</v>
      </c>
      <c r="AU119" s="14" t="s">
        <v>98</v>
      </c>
      <c r="BK119" s="209">
        <f>BK120+BK139+BK148</f>
        <v>0</v>
      </c>
    </row>
    <row r="120" s="12" customFormat="1" ht="25.92" customHeight="1">
      <c r="A120" s="12"/>
      <c r="B120" s="210"/>
      <c r="C120" s="211"/>
      <c r="D120" s="212" t="s">
        <v>74</v>
      </c>
      <c r="E120" s="213" t="s">
        <v>557</v>
      </c>
      <c r="F120" s="213" t="s">
        <v>699</v>
      </c>
      <c r="G120" s="211"/>
      <c r="H120" s="211"/>
      <c r="I120" s="214"/>
      <c r="J120" s="215">
        <f>BK120</f>
        <v>0</v>
      </c>
      <c r="K120" s="211"/>
      <c r="L120" s="216"/>
      <c r="M120" s="217"/>
      <c r="N120" s="218"/>
      <c r="O120" s="218"/>
      <c r="P120" s="219">
        <f>SUM(P121:P138)</f>
        <v>0</v>
      </c>
      <c r="Q120" s="218"/>
      <c r="R120" s="219">
        <f>SUM(R121:R138)</f>
        <v>0</v>
      </c>
      <c r="S120" s="218"/>
      <c r="T120" s="220">
        <f>SUM(T121:T138)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21" t="s">
        <v>83</v>
      </c>
      <c r="AT120" s="222" t="s">
        <v>74</v>
      </c>
      <c r="AU120" s="222" t="s">
        <v>75</v>
      </c>
      <c r="AY120" s="221" t="s">
        <v>131</v>
      </c>
      <c r="BK120" s="223">
        <f>SUM(BK121:BK138)</f>
        <v>0</v>
      </c>
    </row>
    <row r="121" s="2" customFormat="1" ht="62.7" customHeight="1">
      <c r="A121" s="35"/>
      <c r="B121" s="36"/>
      <c r="C121" s="224" t="s">
        <v>83</v>
      </c>
      <c r="D121" s="224" t="s">
        <v>132</v>
      </c>
      <c r="E121" s="225" t="s">
        <v>700</v>
      </c>
      <c r="F121" s="226" t="s">
        <v>701</v>
      </c>
      <c r="G121" s="227" t="s">
        <v>146</v>
      </c>
      <c r="H121" s="228">
        <v>1</v>
      </c>
      <c r="I121" s="229"/>
      <c r="J121" s="230">
        <f>ROUND(I121*H121,2)</f>
        <v>0</v>
      </c>
      <c r="K121" s="231"/>
      <c r="L121" s="41"/>
      <c r="M121" s="232" t="s">
        <v>1</v>
      </c>
      <c r="N121" s="233" t="s">
        <v>41</v>
      </c>
      <c r="O121" s="94"/>
      <c r="P121" s="234">
        <f>O121*H121</f>
        <v>0</v>
      </c>
      <c r="Q121" s="234">
        <v>0</v>
      </c>
      <c r="R121" s="234">
        <f>Q121*H121</f>
        <v>0</v>
      </c>
      <c r="S121" s="234">
        <v>0</v>
      </c>
      <c r="T121" s="235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36" t="s">
        <v>140</v>
      </c>
      <c r="AT121" s="236" t="s">
        <v>132</v>
      </c>
      <c r="AU121" s="236" t="s">
        <v>83</v>
      </c>
      <c r="AY121" s="14" t="s">
        <v>131</v>
      </c>
      <c r="BE121" s="237">
        <f>IF(N121="základná",J121,0)</f>
        <v>0</v>
      </c>
      <c r="BF121" s="237">
        <f>IF(N121="znížená",J121,0)</f>
        <v>0</v>
      </c>
      <c r="BG121" s="237">
        <f>IF(N121="zákl. prenesená",J121,0)</f>
        <v>0</v>
      </c>
      <c r="BH121" s="237">
        <f>IF(N121="zníž. prenesená",J121,0)</f>
        <v>0</v>
      </c>
      <c r="BI121" s="237">
        <f>IF(N121="nulová",J121,0)</f>
        <v>0</v>
      </c>
      <c r="BJ121" s="14" t="s">
        <v>136</v>
      </c>
      <c r="BK121" s="237">
        <f>ROUND(I121*H121,2)</f>
        <v>0</v>
      </c>
      <c r="BL121" s="14" t="s">
        <v>140</v>
      </c>
      <c r="BM121" s="236" t="s">
        <v>136</v>
      </c>
    </row>
    <row r="122" s="2" customFormat="1" ht="44.25" customHeight="1">
      <c r="A122" s="35"/>
      <c r="B122" s="36"/>
      <c r="C122" s="224" t="s">
        <v>136</v>
      </c>
      <c r="D122" s="224" t="s">
        <v>132</v>
      </c>
      <c r="E122" s="225" t="s">
        <v>702</v>
      </c>
      <c r="F122" s="226" t="s">
        <v>703</v>
      </c>
      <c r="G122" s="227" t="s">
        <v>146</v>
      </c>
      <c r="H122" s="228">
        <v>2</v>
      </c>
      <c r="I122" s="229"/>
      <c r="J122" s="230">
        <f>ROUND(I122*H122,2)</f>
        <v>0</v>
      </c>
      <c r="K122" s="231"/>
      <c r="L122" s="41"/>
      <c r="M122" s="232" t="s">
        <v>1</v>
      </c>
      <c r="N122" s="233" t="s">
        <v>41</v>
      </c>
      <c r="O122" s="94"/>
      <c r="P122" s="234">
        <f>O122*H122</f>
        <v>0</v>
      </c>
      <c r="Q122" s="234">
        <v>0</v>
      </c>
      <c r="R122" s="234">
        <f>Q122*H122</f>
        <v>0</v>
      </c>
      <c r="S122" s="234">
        <v>0</v>
      </c>
      <c r="T122" s="235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36" t="s">
        <v>140</v>
      </c>
      <c r="AT122" s="236" t="s">
        <v>132</v>
      </c>
      <c r="AU122" s="236" t="s">
        <v>83</v>
      </c>
      <c r="AY122" s="14" t="s">
        <v>131</v>
      </c>
      <c r="BE122" s="237">
        <f>IF(N122="základná",J122,0)</f>
        <v>0</v>
      </c>
      <c r="BF122" s="237">
        <f>IF(N122="znížená",J122,0)</f>
        <v>0</v>
      </c>
      <c r="BG122" s="237">
        <f>IF(N122="zákl. prenesená",J122,0)</f>
        <v>0</v>
      </c>
      <c r="BH122" s="237">
        <f>IF(N122="zníž. prenesená",J122,0)</f>
        <v>0</v>
      </c>
      <c r="BI122" s="237">
        <f>IF(N122="nulová",J122,0)</f>
        <v>0</v>
      </c>
      <c r="BJ122" s="14" t="s">
        <v>136</v>
      </c>
      <c r="BK122" s="237">
        <f>ROUND(I122*H122,2)</f>
        <v>0</v>
      </c>
      <c r="BL122" s="14" t="s">
        <v>140</v>
      </c>
      <c r="BM122" s="236" t="s">
        <v>140</v>
      </c>
    </row>
    <row r="123" s="2" customFormat="1" ht="21.75" customHeight="1">
      <c r="A123" s="35"/>
      <c r="B123" s="36"/>
      <c r="C123" s="224" t="s">
        <v>142</v>
      </c>
      <c r="D123" s="224" t="s">
        <v>132</v>
      </c>
      <c r="E123" s="225" t="s">
        <v>704</v>
      </c>
      <c r="F123" s="226" t="s">
        <v>705</v>
      </c>
      <c r="G123" s="227" t="s">
        <v>561</v>
      </c>
      <c r="H123" s="228">
        <v>22</v>
      </c>
      <c r="I123" s="229"/>
      <c r="J123" s="230">
        <f>ROUND(I123*H123,2)</f>
        <v>0</v>
      </c>
      <c r="K123" s="231"/>
      <c r="L123" s="41"/>
      <c r="M123" s="232" t="s">
        <v>1</v>
      </c>
      <c r="N123" s="233" t="s">
        <v>41</v>
      </c>
      <c r="O123" s="94"/>
      <c r="P123" s="234">
        <f>O123*H123</f>
        <v>0</v>
      </c>
      <c r="Q123" s="234">
        <v>0</v>
      </c>
      <c r="R123" s="234">
        <f>Q123*H123</f>
        <v>0</v>
      </c>
      <c r="S123" s="234">
        <v>0</v>
      </c>
      <c r="T123" s="235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36" t="s">
        <v>140</v>
      </c>
      <c r="AT123" s="236" t="s">
        <v>132</v>
      </c>
      <c r="AU123" s="236" t="s">
        <v>83</v>
      </c>
      <c r="AY123" s="14" t="s">
        <v>131</v>
      </c>
      <c r="BE123" s="237">
        <f>IF(N123="základná",J123,0)</f>
        <v>0</v>
      </c>
      <c r="BF123" s="237">
        <f>IF(N123="znížená",J123,0)</f>
        <v>0</v>
      </c>
      <c r="BG123" s="237">
        <f>IF(N123="zákl. prenesená",J123,0)</f>
        <v>0</v>
      </c>
      <c r="BH123" s="237">
        <f>IF(N123="zníž. prenesená",J123,0)</f>
        <v>0</v>
      </c>
      <c r="BI123" s="237">
        <f>IF(N123="nulová",J123,0)</f>
        <v>0</v>
      </c>
      <c r="BJ123" s="14" t="s">
        <v>136</v>
      </c>
      <c r="BK123" s="237">
        <f>ROUND(I123*H123,2)</f>
        <v>0</v>
      </c>
      <c r="BL123" s="14" t="s">
        <v>140</v>
      </c>
      <c r="BM123" s="236" t="s">
        <v>155</v>
      </c>
    </row>
    <row r="124" s="2" customFormat="1" ht="16.5" customHeight="1">
      <c r="A124" s="35"/>
      <c r="B124" s="36"/>
      <c r="C124" s="224" t="s">
        <v>140</v>
      </c>
      <c r="D124" s="224" t="s">
        <v>132</v>
      </c>
      <c r="E124" s="225" t="s">
        <v>706</v>
      </c>
      <c r="F124" s="226" t="s">
        <v>707</v>
      </c>
      <c r="G124" s="227" t="s">
        <v>146</v>
      </c>
      <c r="H124" s="228">
        <v>2</v>
      </c>
      <c r="I124" s="229"/>
      <c r="J124" s="230">
        <f>ROUND(I124*H124,2)</f>
        <v>0</v>
      </c>
      <c r="K124" s="231"/>
      <c r="L124" s="41"/>
      <c r="M124" s="232" t="s">
        <v>1</v>
      </c>
      <c r="N124" s="233" t="s">
        <v>41</v>
      </c>
      <c r="O124" s="94"/>
      <c r="P124" s="234">
        <f>O124*H124</f>
        <v>0</v>
      </c>
      <c r="Q124" s="234">
        <v>0</v>
      </c>
      <c r="R124" s="234">
        <f>Q124*H124</f>
        <v>0</v>
      </c>
      <c r="S124" s="234">
        <v>0</v>
      </c>
      <c r="T124" s="235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36" t="s">
        <v>140</v>
      </c>
      <c r="AT124" s="236" t="s">
        <v>132</v>
      </c>
      <c r="AU124" s="236" t="s">
        <v>83</v>
      </c>
      <c r="AY124" s="14" t="s">
        <v>131</v>
      </c>
      <c r="BE124" s="237">
        <f>IF(N124="základná",J124,0)</f>
        <v>0</v>
      </c>
      <c r="BF124" s="237">
        <f>IF(N124="znížená",J124,0)</f>
        <v>0</v>
      </c>
      <c r="BG124" s="237">
        <f>IF(N124="zákl. prenesená",J124,0)</f>
        <v>0</v>
      </c>
      <c r="BH124" s="237">
        <f>IF(N124="zníž. prenesená",J124,0)</f>
        <v>0</v>
      </c>
      <c r="BI124" s="237">
        <f>IF(N124="nulová",J124,0)</f>
        <v>0</v>
      </c>
      <c r="BJ124" s="14" t="s">
        <v>136</v>
      </c>
      <c r="BK124" s="237">
        <f>ROUND(I124*H124,2)</f>
        <v>0</v>
      </c>
      <c r="BL124" s="14" t="s">
        <v>140</v>
      </c>
      <c r="BM124" s="236" t="s">
        <v>164</v>
      </c>
    </row>
    <row r="125" s="2" customFormat="1" ht="16.5" customHeight="1">
      <c r="A125" s="35"/>
      <c r="B125" s="36"/>
      <c r="C125" s="224" t="s">
        <v>151</v>
      </c>
      <c r="D125" s="224" t="s">
        <v>132</v>
      </c>
      <c r="E125" s="225" t="s">
        <v>708</v>
      </c>
      <c r="F125" s="226" t="s">
        <v>709</v>
      </c>
      <c r="G125" s="227" t="s">
        <v>146</v>
      </c>
      <c r="H125" s="228">
        <v>1</v>
      </c>
      <c r="I125" s="229"/>
      <c r="J125" s="230">
        <f>ROUND(I125*H125,2)</f>
        <v>0</v>
      </c>
      <c r="K125" s="231"/>
      <c r="L125" s="41"/>
      <c r="M125" s="232" t="s">
        <v>1</v>
      </c>
      <c r="N125" s="233" t="s">
        <v>41</v>
      </c>
      <c r="O125" s="94"/>
      <c r="P125" s="234">
        <f>O125*H125</f>
        <v>0</v>
      </c>
      <c r="Q125" s="234">
        <v>0</v>
      </c>
      <c r="R125" s="234">
        <f>Q125*H125</f>
        <v>0</v>
      </c>
      <c r="S125" s="234">
        <v>0</v>
      </c>
      <c r="T125" s="235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6" t="s">
        <v>140</v>
      </c>
      <c r="AT125" s="236" t="s">
        <v>132</v>
      </c>
      <c r="AU125" s="236" t="s">
        <v>83</v>
      </c>
      <c r="AY125" s="14" t="s">
        <v>131</v>
      </c>
      <c r="BE125" s="237">
        <f>IF(N125="základná",J125,0)</f>
        <v>0</v>
      </c>
      <c r="BF125" s="237">
        <f>IF(N125="znížená",J125,0)</f>
        <v>0</v>
      </c>
      <c r="BG125" s="237">
        <f>IF(N125="zákl. prenesená",J125,0)</f>
        <v>0</v>
      </c>
      <c r="BH125" s="237">
        <f>IF(N125="zníž. prenesená",J125,0)</f>
        <v>0</v>
      </c>
      <c r="BI125" s="237">
        <f>IF(N125="nulová",J125,0)</f>
        <v>0</v>
      </c>
      <c r="BJ125" s="14" t="s">
        <v>136</v>
      </c>
      <c r="BK125" s="237">
        <f>ROUND(I125*H125,2)</f>
        <v>0</v>
      </c>
      <c r="BL125" s="14" t="s">
        <v>140</v>
      </c>
      <c r="BM125" s="236" t="s">
        <v>172</v>
      </c>
    </row>
    <row r="126" s="2" customFormat="1" ht="16.5" customHeight="1">
      <c r="A126" s="35"/>
      <c r="B126" s="36"/>
      <c r="C126" s="224" t="s">
        <v>155</v>
      </c>
      <c r="D126" s="224" t="s">
        <v>132</v>
      </c>
      <c r="E126" s="225" t="s">
        <v>710</v>
      </c>
      <c r="F126" s="226" t="s">
        <v>711</v>
      </c>
      <c r="G126" s="227" t="s">
        <v>146</v>
      </c>
      <c r="H126" s="228">
        <v>1</v>
      </c>
      <c r="I126" s="229"/>
      <c r="J126" s="230">
        <f>ROUND(I126*H126,2)</f>
        <v>0</v>
      </c>
      <c r="K126" s="231"/>
      <c r="L126" s="41"/>
      <c r="M126" s="232" t="s">
        <v>1</v>
      </c>
      <c r="N126" s="233" t="s">
        <v>41</v>
      </c>
      <c r="O126" s="94"/>
      <c r="P126" s="234">
        <f>O126*H126</f>
        <v>0</v>
      </c>
      <c r="Q126" s="234">
        <v>0</v>
      </c>
      <c r="R126" s="234">
        <f>Q126*H126</f>
        <v>0</v>
      </c>
      <c r="S126" s="234">
        <v>0</v>
      </c>
      <c r="T126" s="235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6" t="s">
        <v>140</v>
      </c>
      <c r="AT126" s="236" t="s">
        <v>132</v>
      </c>
      <c r="AU126" s="236" t="s">
        <v>83</v>
      </c>
      <c r="AY126" s="14" t="s">
        <v>131</v>
      </c>
      <c r="BE126" s="237">
        <f>IF(N126="základná",J126,0)</f>
        <v>0</v>
      </c>
      <c r="BF126" s="237">
        <f>IF(N126="znížená",J126,0)</f>
        <v>0</v>
      </c>
      <c r="BG126" s="237">
        <f>IF(N126="zákl. prenesená",J126,0)</f>
        <v>0</v>
      </c>
      <c r="BH126" s="237">
        <f>IF(N126="zníž. prenesená",J126,0)</f>
        <v>0</v>
      </c>
      <c r="BI126" s="237">
        <f>IF(N126="nulová",J126,0)</f>
        <v>0</v>
      </c>
      <c r="BJ126" s="14" t="s">
        <v>136</v>
      </c>
      <c r="BK126" s="237">
        <f>ROUND(I126*H126,2)</f>
        <v>0</v>
      </c>
      <c r="BL126" s="14" t="s">
        <v>140</v>
      </c>
      <c r="BM126" s="236" t="s">
        <v>180</v>
      </c>
    </row>
    <row r="127" s="2" customFormat="1" ht="16.5" customHeight="1">
      <c r="A127" s="35"/>
      <c r="B127" s="36"/>
      <c r="C127" s="224" t="s">
        <v>160</v>
      </c>
      <c r="D127" s="224" t="s">
        <v>132</v>
      </c>
      <c r="E127" s="225" t="s">
        <v>712</v>
      </c>
      <c r="F127" s="226" t="s">
        <v>713</v>
      </c>
      <c r="G127" s="227" t="s">
        <v>146</v>
      </c>
      <c r="H127" s="228">
        <v>4</v>
      </c>
      <c r="I127" s="229"/>
      <c r="J127" s="230">
        <f>ROUND(I127*H127,2)</f>
        <v>0</v>
      </c>
      <c r="K127" s="231"/>
      <c r="L127" s="41"/>
      <c r="M127" s="232" t="s">
        <v>1</v>
      </c>
      <c r="N127" s="233" t="s">
        <v>41</v>
      </c>
      <c r="O127" s="94"/>
      <c r="P127" s="234">
        <f>O127*H127</f>
        <v>0</v>
      </c>
      <c r="Q127" s="234">
        <v>0</v>
      </c>
      <c r="R127" s="234">
        <f>Q127*H127</f>
        <v>0</v>
      </c>
      <c r="S127" s="234">
        <v>0</v>
      </c>
      <c r="T127" s="235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6" t="s">
        <v>140</v>
      </c>
      <c r="AT127" s="236" t="s">
        <v>132</v>
      </c>
      <c r="AU127" s="236" t="s">
        <v>83</v>
      </c>
      <c r="AY127" s="14" t="s">
        <v>131</v>
      </c>
      <c r="BE127" s="237">
        <f>IF(N127="základná",J127,0)</f>
        <v>0</v>
      </c>
      <c r="BF127" s="237">
        <f>IF(N127="znížená",J127,0)</f>
        <v>0</v>
      </c>
      <c r="BG127" s="237">
        <f>IF(N127="zákl. prenesená",J127,0)</f>
        <v>0</v>
      </c>
      <c r="BH127" s="237">
        <f>IF(N127="zníž. prenesená",J127,0)</f>
        <v>0</v>
      </c>
      <c r="BI127" s="237">
        <f>IF(N127="nulová",J127,0)</f>
        <v>0</v>
      </c>
      <c r="BJ127" s="14" t="s">
        <v>136</v>
      </c>
      <c r="BK127" s="237">
        <f>ROUND(I127*H127,2)</f>
        <v>0</v>
      </c>
      <c r="BL127" s="14" t="s">
        <v>140</v>
      </c>
      <c r="BM127" s="236" t="s">
        <v>189</v>
      </c>
    </row>
    <row r="128" s="2" customFormat="1" ht="16.5" customHeight="1">
      <c r="A128" s="35"/>
      <c r="B128" s="36"/>
      <c r="C128" s="224" t="s">
        <v>164</v>
      </c>
      <c r="D128" s="224" t="s">
        <v>132</v>
      </c>
      <c r="E128" s="225" t="s">
        <v>714</v>
      </c>
      <c r="F128" s="226" t="s">
        <v>715</v>
      </c>
      <c r="G128" s="227" t="s">
        <v>146</v>
      </c>
      <c r="H128" s="228">
        <v>2</v>
      </c>
      <c r="I128" s="229"/>
      <c r="J128" s="230">
        <f>ROUND(I128*H128,2)</f>
        <v>0</v>
      </c>
      <c r="K128" s="231"/>
      <c r="L128" s="41"/>
      <c r="M128" s="232" t="s">
        <v>1</v>
      </c>
      <c r="N128" s="233" t="s">
        <v>41</v>
      </c>
      <c r="O128" s="94"/>
      <c r="P128" s="234">
        <f>O128*H128</f>
        <v>0</v>
      </c>
      <c r="Q128" s="234">
        <v>0</v>
      </c>
      <c r="R128" s="234">
        <f>Q128*H128</f>
        <v>0</v>
      </c>
      <c r="S128" s="234">
        <v>0</v>
      </c>
      <c r="T128" s="235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6" t="s">
        <v>140</v>
      </c>
      <c r="AT128" s="236" t="s">
        <v>132</v>
      </c>
      <c r="AU128" s="236" t="s">
        <v>83</v>
      </c>
      <c r="AY128" s="14" t="s">
        <v>131</v>
      </c>
      <c r="BE128" s="237">
        <f>IF(N128="základná",J128,0)</f>
        <v>0</v>
      </c>
      <c r="BF128" s="237">
        <f>IF(N128="znížená",J128,0)</f>
        <v>0</v>
      </c>
      <c r="BG128" s="237">
        <f>IF(N128="zákl. prenesená",J128,0)</f>
        <v>0</v>
      </c>
      <c r="BH128" s="237">
        <f>IF(N128="zníž. prenesená",J128,0)</f>
        <v>0</v>
      </c>
      <c r="BI128" s="237">
        <f>IF(N128="nulová",J128,0)</f>
        <v>0</v>
      </c>
      <c r="BJ128" s="14" t="s">
        <v>136</v>
      </c>
      <c r="BK128" s="237">
        <f>ROUND(I128*H128,2)</f>
        <v>0</v>
      </c>
      <c r="BL128" s="14" t="s">
        <v>140</v>
      </c>
      <c r="BM128" s="236" t="s">
        <v>198</v>
      </c>
    </row>
    <row r="129" s="2" customFormat="1" ht="24.15" customHeight="1">
      <c r="A129" s="35"/>
      <c r="B129" s="36"/>
      <c r="C129" s="224" t="s">
        <v>168</v>
      </c>
      <c r="D129" s="224" t="s">
        <v>132</v>
      </c>
      <c r="E129" s="225" t="s">
        <v>716</v>
      </c>
      <c r="F129" s="226" t="s">
        <v>717</v>
      </c>
      <c r="G129" s="227" t="s">
        <v>146</v>
      </c>
      <c r="H129" s="228">
        <v>35</v>
      </c>
      <c r="I129" s="229"/>
      <c r="J129" s="230">
        <f>ROUND(I129*H129,2)</f>
        <v>0</v>
      </c>
      <c r="K129" s="231"/>
      <c r="L129" s="41"/>
      <c r="M129" s="232" t="s">
        <v>1</v>
      </c>
      <c r="N129" s="233" t="s">
        <v>41</v>
      </c>
      <c r="O129" s="94"/>
      <c r="P129" s="234">
        <f>O129*H129</f>
        <v>0</v>
      </c>
      <c r="Q129" s="234">
        <v>0</v>
      </c>
      <c r="R129" s="234">
        <f>Q129*H129</f>
        <v>0</v>
      </c>
      <c r="S129" s="234">
        <v>0</v>
      </c>
      <c r="T129" s="235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6" t="s">
        <v>140</v>
      </c>
      <c r="AT129" s="236" t="s">
        <v>132</v>
      </c>
      <c r="AU129" s="236" t="s">
        <v>83</v>
      </c>
      <c r="AY129" s="14" t="s">
        <v>131</v>
      </c>
      <c r="BE129" s="237">
        <f>IF(N129="základná",J129,0)</f>
        <v>0</v>
      </c>
      <c r="BF129" s="237">
        <f>IF(N129="znížená",J129,0)</f>
        <v>0</v>
      </c>
      <c r="BG129" s="237">
        <f>IF(N129="zákl. prenesená",J129,0)</f>
        <v>0</v>
      </c>
      <c r="BH129" s="237">
        <f>IF(N129="zníž. prenesená",J129,0)</f>
        <v>0</v>
      </c>
      <c r="BI129" s="237">
        <f>IF(N129="nulová",J129,0)</f>
        <v>0</v>
      </c>
      <c r="BJ129" s="14" t="s">
        <v>136</v>
      </c>
      <c r="BK129" s="237">
        <f>ROUND(I129*H129,2)</f>
        <v>0</v>
      </c>
      <c r="BL129" s="14" t="s">
        <v>140</v>
      </c>
      <c r="BM129" s="236" t="s">
        <v>207</v>
      </c>
    </row>
    <row r="130" s="2" customFormat="1" ht="24.15" customHeight="1">
      <c r="A130" s="35"/>
      <c r="B130" s="36"/>
      <c r="C130" s="224" t="s">
        <v>172</v>
      </c>
      <c r="D130" s="224" t="s">
        <v>132</v>
      </c>
      <c r="E130" s="225" t="s">
        <v>718</v>
      </c>
      <c r="F130" s="226" t="s">
        <v>719</v>
      </c>
      <c r="G130" s="227" t="s">
        <v>146</v>
      </c>
      <c r="H130" s="228">
        <v>20</v>
      </c>
      <c r="I130" s="229"/>
      <c r="J130" s="230">
        <f>ROUND(I130*H130,2)</f>
        <v>0</v>
      </c>
      <c r="K130" s="231"/>
      <c r="L130" s="41"/>
      <c r="M130" s="232" t="s">
        <v>1</v>
      </c>
      <c r="N130" s="233" t="s">
        <v>41</v>
      </c>
      <c r="O130" s="94"/>
      <c r="P130" s="234">
        <f>O130*H130</f>
        <v>0</v>
      </c>
      <c r="Q130" s="234">
        <v>0</v>
      </c>
      <c r="R130" s="234">
        <f>Q130*H130</f>
        <v>0</v>
      </c>
      <c r="S130" s="234">
        <v>0</v>
      </c>
      <c r="T130" s="235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6" t="s">
        <v>140</v>
      </c>
      <c r="AT130" s="236" t="s">
        <v>132</v>
      </c>
      <c r="AU130" s="236" t="s">
        <v>83</v>
      </c>
      <c r="AY130" s="14" t="s">
        <v>131</v>
      </c>
      <c r="BE130" s="237">
        <f>IF(N130="základná",J130,0)</f>
        <v>0</v>
      </c>
      <c r="BF130" s="237">
        <f>IF(N130="znížená",J130,0)</f>
        <v>0</v>
      </c>
      <c r="BG130" s="237">
        <f>IF(N130="zákl. prenesená",J130,0)</f>
        <v>0</v>
      </c>
      <c r="BH130" s="237">
        <f>IF(N130="zníž. prenesená",J130,0)</f>
        <v>0</v>
      </c>
      <c r="BI130" s="237">
        <f>IF(N130="nulová",J130,0)</f>
        <v>0</v>
      </c>
      <c r="BJ130" s="14" t="s">
        <v>136</v>
      </c>
      <c r="BK130" s="237">
        <f>ROUND(I130*H130,2)</f>
        <v>0</v>
      </c>
      <c r="BL130" s="14" t="s">
        <v>140</v>
      </c>
      <c r="BM130" s="236" t="s">
        <v>215</v>
      </c>
    </row>
    <row r="131" s="2" customFormat="1" ht="21.75" customHeight="1">
      <c r="A131" s="35"/>
      <c r="B131" s="36"/>
      <c r="C131" s="224" t="s">
        <v>176</v>
      </c>
      <c r="D131" s="224" t="s">
        <v>132</v>
      </c>
      <c r="E131" s="225" t="s">
        <v>720</v>
      </c>
      <c r="F131" s="226" t="s">
        <v>721</v>
      </c>
      <c r="G131" s="227" t="s">
        <v>561</v>
      </c>
      <c r="H131" s="228">
        <v>50</v>
      </c>
      <c r="I131" s="229"/>
      <c r="J131" s="230">
        <f>ROUND(I131*H131,2)</f>
        <v>0</v>
      </c>
      <c r="K131" s="231"/>
      <c r="L131" s="41"/>
      <c r="M131" s="232" t="s">
        <v>1</v>
      </c>
      <c r="N131" s="233" t="s">
        <v>41</v>
      </c>
      <c r="O131" s="94"/>
      <c r="P131" s="234">
        <f>O131*H131</f>
        <v>0</v>
      </c>
      <c r="Q131" s="234">
        <v>0</v>
      </c>
      <c r="R131" s="234">
        <f>Q131*H131</f>
        <v>0</v>
      </c>
      <c r="S131" s="234">
        <v>0</v>
      </c>
      <c r="T131" s="235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6" t="s">
        <v>140</v>
      </c>
      <c r="AT131" s="236" t="s">
        <v>132</v>
      </c>
      <c r="AU131" s="236" t="s">
        <v>83</v>
      </c>
      <c r="AY131" s="14" t="s">
        <v>131</v>
      </c>
      <c r="BE131" s="237">
        <f>IF(N131="základná",J131,0)</f>
        <v>0</v>
      </c>
      <c r="BF131" s="237">
        <f>IF(N131="znížená",J131,0)</f>
        <v>0</v>
      </c>
      <c r="BG131" s="237">
        <f>IF(N131="zákl. prenesená",J131,0)</f>
        <v>0</v>
      </c>
      <c r="BH131" s="237">
        <f>IF(N131="zníž. prenesená",J131,0)</f>
        <v>0</v>
      </c>
      <c r="BI131" s="237">
        <f>IF(N131="nulová",J131,0)</f>
        <v>0</v>
      </c>
      <c r="BJ131" s="14" t="s">
        <v>136</v>
      </c>
      <c r="BK131" s="237">
        <f>ROUND(I131*H131,2)</f>
        <v>0</v>
      </c>
      <c r="BL131" s="14" t="s">
        <v>140</v>
      </c>
      <c r="BM131" s="236" t="s">
        <v>223</v>
      </c>
    </row>
    <row r="132" s="2" customFormat="1" ht="21.75" customHeight="1">
      <c r="A132" s="35"/>
      <c r="B132" s="36"/>
      <c r="C132" s="224" t="s">
        <v>180</v>
      </c>
      <c r="D132" s="224" t="s">
        <v>132</v>
      </c>
      <c r="E132" s="225" t="s">
        <v>722</v>
      </c>
      <c r="F132" s="226" t="s">
        <v>723</v>
      </c>
      <c r="G132" s="227" t="s">
        <v>561</v>
      </c>
      <c r="H132" s="228">
        <v>30</v>
      </c>
      <c r="I132" s="229"/>
      <c r="J132" s="230">
        <f>ROUND(I132*H132,2)</f>
        <v>0</v>
      </c>
      <c r="K132" s="231"/>
      <c r="L132" s="41"/>
      <c r="M132" s="232" t="s">
        <v>1</v>
      </c>
      <c r="N132" s="233" t="s">
        <v>41</v>
      </c>
      <c r="O132" s="94"/>
      <c r="P132" s="234">
        <f>O132*H132</f>
        <v>0</v>
      </c>
      <c r="Q132" s="234">
        <v>0</v>
      </c>
      <c r="R132" s="234">
        <f>Q132*H132</f>
        <v>0</v>
      </c>
      <c r="S132" s="234">
        <v>0</v>
      </c>
      <c r="T132" s="235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6" t="s">
        <v>140</v>
      </c>
      <c r="AT132" s="236" t="s">
        <v>132</v>
      </c>
      <c r="AU132" s="236" t="s">
        <v>83</v>
      </c>
      <c r="AY132" s="14" t="s">
        <v>131</v>
      </c>
      <c r="BE132" s="237">
        <f>IF(N132="základná",J132,0)</f>
        <v>0</v>
      </c>
      <c r="BF132" s="237">
        <f>IF(N132="znížená",J132,0)</f>
        <v>0</v>
      </c>
      <c r="BG132" s="237">
        <f>IF(N132="zákl. prenesená",J132,0)</f>
        <v>0</v>
      </c>
      <c r="BH132" s="237">
        <f>IF(N132="zníž. prenesená",J132,0)</f>
        <v>0</v>
      </c>
      <c r="BI132" s="237">
        <f>IF(N132="nulová",J132,0)</f>
        <v>0</v>
      </c>
      <c r="BJ132" s="14" t="s">
        <v>136</v>
      </c>
      <c r="BK132" s="237">
        <f>ROUND(I132*H132,2)</f>
        <v>0</v>
      </c>
      <c r="BL132" s="14" t="s">
        <v>140</v>
      </c>
      <c r="BM132" s="236" t="s">
        <v>230</v>
      </c>
    </row>
    <row r="133" s="2" customFormat="1" ht="21.75" customHeight="1">
      <c r="A133" s="35"/>
      <c r="B133" s="36"/>
      <c r="C133" s="224" t="s">
        <v>184</v>
      </c>
      <c r="D133" s="224" t="s">
        <v>132</v>
      </c>
      <c r="E133" s="225" t="s">
        <v>724</v>
      </c>
      <c r="F133" s="226" t="s">
        <v>725</v>
      </c>
      <c r="G133" s="227" t="s">
        <v>561</v>
      </c>
      <c r="H133" s="228">
        <v>25</v>
      </c>
      <c r="I133" s="229"/>
      <c r="J133" s="230">
        <f>ROUND(I133*H133,2)</f>
        <v>0</v>
      </c>
      <c r="K133" s="231"/>
      <c r="L133" s="41"/>
      <c r="M133" s="232" t="s">
        <v>1</v>
      </c>
      <c r="N133" s="233" t="s">
        <v>41</v>
      </c>
      <c r="O133" s="94"/>
      <c r="P133" s="234">
        <f>O133*H133</f>
        <v>0</v>
      </c>
      <c r="Q133" s="234">
        <v>0</v>
      </c>
      <c r="R133" s="234">
        <f>Q133*H133</f>
        <v>0</v>
      </c>
      <c r="S133" s="234">
        <v>0</v>
      </c>
      <c r="T133" s="235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6" t="s">
        <v>140</v>
      </c>
      <c r="AT133" s="236" t="s">
        <v>132</v>
      </c>
      <c r="AU133" s="236" t="s">
        <v>83</v>
      </c>
      <c r="AY133" s="14" t="s">
        <v>131</v>
      </c>
      <c r="BE133" s="237">
        <f>IF(N133="základná",J133,0)</f>
        <v>0</v>
      </c>
      <c r="BF133" s="237">
        <f>IF(N133="znížená",J133,0)</f>
        <v>0</v>
      </c>
      <c r="BG133" s="237">
        <f>IF(N133="zákl. prenesená",J133,0)</f>
        <v>0</v>
      </c>
      <c r="BH133" s="237">
        <f>IF(N133="zníž. prenesená",J133,0)</f>
        <v>0</v>
      </c>
      <c r="BI133" s="237">
        <f>IF(N133="nulová",J133,0)</f>
        <v>0</v>
      </c>
      <c r="BJ133" s="14" t="s">
        <v>136</v>
      </c>
      <c r="BK133" s="237">
        <f>ROUND(I133*H133,2)</f>
        <v>0</v>
      </c>
      <c r="BL133" s="14" t="s">
        <v>140</v>
      </c>
      <c r="BM133" s="236" t="s">
        <v>238</v>
      </c>
    </row>
    <row r="134" s="2" customFormat="1" ht="21.75" customHeight="1">
      <c r="A134" s="35"/>
      <c r="B134" s="36"/>
      <c r="C134" s="224" t="s">
        <v>189</v>
      </c>
      <c r="D134" s="224" t="s">
        <v>132</v>
      </c>
      <c r="E134" s="225" t="s">
        <v>726</v>
      </c>
      <c r="F134" s="226" t="s">
        <v>727</v>
      </c>
      <c r="G134" s="227" t="s">
        <v>561</v>
      </c>
      <c r="H134" s="228">
        <v>14</v>
      </c>
      <c r="I134" s="229"/>
      <c r="J134" s="230">
        <f>ROUND(I134*H134,2)</f>
        <v>0</v>
      </c>
      <c r="K134" s="231"/>
      <c r="L134" s="41"/>
      <c r="M134" s="232" t="s">
        <v>1</v>
      </c>
      <c r="N134" s="233" t="s">
        <v>41</v>
      </c>
      <c r="O134" s="94"/>
      <c r="P134" s="234">
        <f>O134*H134</f>
        <v>0</v>
      </c>
      <c r="Q134" s="234">
        <v>0</v>
      </c>
      <c r="R134" s="234">
        <f>Q134*H134</f>
        <v>0</v>
      </c>
      <c r="S134" s="234">
        <v>0</v>
      </c>
      <c r="T134" s="23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6" t="s">
        <v>140</v>
      </c>
      <c r="AT134" s="236" t="s">
        <v>132</v>
      </c>
      <c r="AU134" s="236" t="s">
        <v>83</v>
      </c>
      <c r="AY134" s="14" t="s">
        <v>131</v>
      </c>
      <c r="BE134" s="237">
        <f>IF(N134="základná",J134,0)</f>
        <v>0</v>
      </c>
      <c r="BF134" s="237">
        <f>IF(N134="znížená",J134,0)</f>
        <v>0</v>
      </c>
      <c r="BG134" s="237">
        <f>IF(N134="zákl. prenesená",J134,0)</f>
        <v>0</v>
      </c>
      <c r="BH134" s="237">
        <f>IF(N134="zníž. prenesená",J134,0)</f>
        <v>0</v>
      </c>
      <c r="BI134" s="237">
        <f>IF(N134="nulová",J134,0)</f>
        <v>0</v>
      </c>
      <c r="BJ134" s="14" t="s">
        <v>136</v>
      </c>
      <c r="BK134" s="237">
        <f>ROUND(I134*H134,2)</f>
        <v>0</v>
      </c>
      <c r="BL134" s="14" t="s">
        <v>140</v>
      </c>
      <c r="BM134" s="236" t="s">
        <v>247</v>
      </c>
    </row>
    <row r="135" s="2" customFormat="1" ht="16.5" customHeight="1">
      <c r="A135" s="35"/>
      <c r="B135" s="36"/>
      <c r="C135" s="224" t="s">
        <v>193</v>
      </c>
      <c r="D135" s="224" t="s">
        <v>132</v>
      </c>
      <c r="E135" s="225" t="s">
        <v>728</v>
      </c>
      <c r="F135" s="226" t="s">
        <v>729</v>
      </c>
      <c r="G135" s="227" t="s">
        <v>561</v>
      </c>
      <c r="H135" s="228">
        <v>33</v>
      </c>
      <c r="I135" s="229"/>
      <c r="J135" s="230">
        <f>ROUND(I135*H135,2)</f>
        <v>0</v>
      </c>
      <c r="K135" s="231"/>
      <c r="L135" s="41"/>
      <c r="M135" s="232" t="s">
        <v>1</v>
      </c>
      <c r="N135" s="233" t="s">
        <v>41</v>
      </c>
      <c r="O135" s="94"/>
      <c r="P135" s="234">
        <f>O135*H135</f>
        <v>0</v>
      </c>
      <c r="Q135" s="234">
        <v>0</v>
      </c>
      <c r="R135" s="234">
        <f>Q135*H135</f>
        <v>0</v>
      </c>
      <c r="S135" s="234">
        <v>0</v>
      </c>
      <c r="T135" s="235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6" t="s">
        <v>140</v>
      </c>
      <c r="AT135" s="236" t="s">
        <v>132</v>
      </c>
      <c r="AU135" s="236" t="s">
        <v>83</v>
      </c>
      <c r="AY135" s="14" t="s">
        <v>131</v>
      </c>
      <c r="BE135" s="237">
        <f>IF(N135="základná",J135,0)</f>
        <v>0</v>
      </c>
      <c r="BF135" s="237">
        <f>IF(N135="znížená",J135,0)</f>
        <v>0</v>
      </c>
      <c r="BG135" s="237">
        <f>IF(N135="zákl. prenesená",J135,0)</f>
        <v>0</v>
      </c>
      <c r="BH135" s="237">
        <f>IF(N135="zníž. prenesená",J135,0)</f>
        <v>0</v>
      </c>
      <c r="BI135" s="237">
        <f>IF(N135="nulová",J135,0)</f>
        <v>0</v>
      </c>
      <c r="BJ135" s="14" t="s">
        <v>136</v>
      </c>
      <c r="BK135" s="237">
        <f>ROUND(I135*H135,2)</f>
        <v>0</v>
      </c>
      <c r="BL135" s="14" t="s">
        <v>140</v>
      </c>
      <c r="BM135" s="236" t="s">
        <v>256</v>
      </c>
    </row>
    <row r="136" s="2" customFormat="1" ht="16.5" customHeight="1">
      <c r="A136" s="35"/>
      <c r="B136" s="36"/>
      <c r="C136" s="224" t="s">
        <v>198</v>
      </c>
      <c r="D136" s="224" t="s">
        <v>132</v>
      </c>
      <c r="E136" s="225" t="s">
        <v>730</v>
      </c>
      <c r="F136" s="226" t="s">
        <v>731</v>
      </c>
      <c r="G136" s="227" t="s">
        <v>561</v>
      </c>
      <c r="H136" s="228">
        <v>24</v>
      </c>
      <c r="I136" s="229"/>
      <c r="J136" s="230">
        <f>ROUND(I136*H136,2)</f>
        <v>0</v>
      </c>
      <c r="K136" s="231"/>
      <c r="L136" s="41"/>
      <c r="M136" s="232" t="s">
        <v>1</v>
      </c>
      <c r="N136" s="233" t="s">
        <v>41</v>
      </c>
      <c r="O136" s="94"/>
      <c r="P136" s="234">
        <f>O136*H136</f>
        <v>0</v>
      </c>
      <c r="Q136" s="234">
        <v>0</v>
      </c>
      <c r="R136" s="234">
        <f>Q136*H136</f>
        <v>0</v>
      </c>
      <c r="S136" s="234">
        <v>0</v>
      </c>
      <c r="T136" s="235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6" t="s">
        <v>140</v>
      </c>
      <c r="AT136" s="236" t="s">
        <v>132</v>
      </c>
      <c r="AU136" s="236" t="s">
        <v>83</v>
      </c>
      <c r="AY136" s="14" t="s">
        <v>131</v>
      </c>
      <c r="BE136" s="237">
        <f>IF(N136="základná",J136,0)</f>
        <v>0</v>
      </c>
      <c r="BF136" s="237">
        <f>IF(N136="znížená",J136,0)</f>
        <v>0</v>
      </c>
      <c r="BG136" s="237">
        <f>IF(N136="zákl. prenesená",J136,0)</f>
        <v>0</v>
      </c>
      <c r="BH136" s="237">
        <f>IF(N136="zníž. prenesená",J136,0)</f>
        <v>0</v>
      </c>
      <c r="BI136" s="237">
        <f>IF(N136="nulová",J136,0)</f>
        <v>0</v>
      </c>
      <c r="BJ136" s="14" t="s">
        <v>136</v>
      </c>
      <c r="BK136" s="237">
        <f>ROUND(I136*H136,2)</f>
        <v>0</v>
      </c>
      <c r="BL136" s="14" t="s">
        <v>140</v>
      </c>
      <c r="BM136" s="236" t="s">
        <v>264</v>
      </c>
    </row>
    <row r="137" s="2" customFormat="1" ht="24.15" customHeight="1">
      <c r="A137" s="35"/>
      <c r="B137" s="36"/>
      <c r="C137" s="224" t="s">
        <v>202</v>
      </c>
      <c r="D137" s="224" t="s">
        <v>132</v>
      </c>
      <c r="E137" s="225" t="s">
        <v>732</v>
      </c>
      <c r="F137" s="226" t="s">
        <v>733</v>
      </c>
      <c r="G137" s="227" t="s">
        <v>187</v>
      </c>
      <c r="H137" s="228">
        <v>82</v>
      </c>
      <c r="I137" s="229"/>
      <c r="J137" s="230">
        <f>ROUND(I137*H137,2)</f>
        <v>0</v>
      </c>
      <c r="K137" s="231"/>
      <c r="L137" s="41"/>
      <c r="M137" s="232" t="s">
        <v>1</v>
      </c>
      <c r="N137" s="233" t="s">
        <v>41</v>
      </c>
      <c r="O137" s="94"/>
      <c r="P137" s="234">
        <f>O137*H137</f>
        <v>0</v>
      </c>
      <c r="Q137" s="234">
        <v>0</v>
      </c>
      <c r="R137" s="234">
        <f>Q137*H137</f>
        <v>0</v>
      </c>
      <c r="S137" s="234">
        <v>0</v>
      </c>
      <c r="T137" s="23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6" t="s">
        <v>140</v>
      </c>
      <c r="AT137" s="236" t="s">
        <v>132</v>
      </c>
      <c r="AU137" s="236" t="s">
        <v>83</v>
      </c>
      <c r="AY137" s="14" t="s">
        <v>131</v>
      </c>
      <c r="BE137" s="237">
        <f>IF(N137="základná",J137,0)</f>
        <v>0</v>
      </c>
      <c r="BF137" s="237">
        <f>IF(N137="znížená",J137,0)</f>
        <v>0</v>
      </c>
      <c r="BG137" s="237">
        <f>IF(N137="zákl. prenesená",J137,0)</f>
        <v>0</v>
      </c>
      <c r="BH137" s="237">
        <f>IF(N137="zníž. prenesená",J137,0)</f>
        <v>0</v>
      </c>
      <c r="BI137" s="237">
        <f>IF(N137="nulová",J137,0)</f>
        <v>0</v>
      </c>
      <c r="BJ137" s="14" t="s">
        <v>136</v>
      </c>
      <c r="BK137" s="237">
        <f>ROUND(I137*H137,2)</f>
        <v>0</v>
      </c>
      <c r="BL137" s="14" t="s">
        <v>140</v>
      </c>
      <c r="BM137" s="236" t="s">
        <v>272</v>
      </c>
    </row>
    <row r="138" s="2" customFormat="1" ht="24.15" customHeight="1">
      <c r="A138" s="35"/>
      <c r="B138" s="36"/>
      <c r="C138" s="224" t="s">
        <v>207</v>
      </c>
      <c r="D138" s="224" t="s">
        <v>132</v>
      </c>
      <c r="E138" s="225" t="s">
        <v>734</v>
      </c>
      <c r="F138" s="226" t="s">
        <v>735</v>
      </c>
      <c r="G138" s="227" t="s">
        <v>187</v>
      </c>
      <c r="H138" s="228">
        <v>98</v>
      </c>
      <c r="I138" s="229"/>
      <c r="J138" s="230">
        <f>ROUND(I138*H138,2)</f>
        <v>0</v>
      </c>
      <c r="K138" s="231"/>
      <c r="L138" s="41"/>
      <c r="M138" s="232" t="s">
        <v>1</v>
      </c>
      <c r="N138" s="233" t="s">
        <v>41</v>
      </c>
      <c r="O138" s="94"/>
      <c r="P138" s="234">
        <f>O138*H138</f>
        <v>0</v>
      </c>
      <c r="Q138" s="234">
        <v>0</v>
      </c>
      <c r="R138" s="234">
        <f>Q138*H138</f>
        <v>0</v>
      </c>
      <c r="S138" s="234">
        <v>0</v>
      </c>
      <c r="T138" s="235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6" t="s">
        <v>140</v>
      </c>
      <c r="AT138" s="236" t="s">
        <v>132</v>
      </c>
      <c r="AU138" s="236" t="s">
        <v>83</v>
      </c>
      <c r="AY138" s="14" t="s">
        <v>131</v>
      </c>
      <c r="BE138" s="237">
        <f>IF(N138="základná",J138,0)</f>
        <v>0</v>
      </c>
      <c r="BF138" s="237">
        <f>IF(N138="znížená",J138,0)</f>
        <v>0</v>
      </c>
      <c r="BG138" s="237">
        <f>IF(N138="zákl. prenesená",J138,0)</f>
        <v>0</v>
      </c>
      <c r="BH138" s="237">
        <f>IF(N138="zníž. prenesená",J138,0)</f>
        <v>0</v>
      </c>
      <c r="BI138" s="237">
        <f>IF(N138="nulová",J138,0)</f>
        <v>0</v>
      </c>
      <c r="BJ138" s="14" t="s">
        <v>136</v>
      </c>
      <c r="BK138" s="237">
        <f>ROUND(I138*H138,2)</f>
        <v>0</v>
      </c>
      <c r="BL138" s="14" t="s">
        <v>140</v>
      </c>
      <c r="BM138" s="236" t="s">
        <v>280</v>
      </c>
    </row>
    <row r="139" s="12" customFormat="1" ht="25.92" customHeight="1">
      <c r="A139" s="12"/>
      <c r="B139" s="210"/>
      <c r="C139" s="211"/>
      <c r="D139" s="212" t="s">
        <v>74</v>
      </c>
      <c r="E139" s="213" t="s">
        <v>572</v>
      </c>
      <c r="F139" s="213" t="s">
        <v>736</v>
      </c>
      <c r="G139" s="211"/>
      <c r="H139" s="211"/>
      <c r="I139" s="214"/>
      <c r="J139" s="215">
        <f>BK139</f>
        <v>0</v>
      </c>
      <c r="K139" s="211"/>
      <c r="L139" s="216"/>
      <c r="M139" s="217"/>
      <c r="N139" s="218"/>
      <c r="O139" s="218"/>
      <c r="P139" s="219">
        <f>SUM(P140:P147)</f>
        <v>0</v>
      </c>
      <c r="Q139" s="218"/>
      <c r="R139" s="219">
        <f>SUM(R140:R147)</f>
        <v>0</v>
      </c>
      <c r="S139" s="218"/>
      <c r="T139" s="220">
        <f>SUM(T140:T147)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21" t="s">
        <v>83</v>
      </c>
      <c r="AT139" s="222" t="s">
        <v>74</v>
      </c>
      <c r="AU139" s="222" t="s">
        <v>75</v>
      </c>
      <c r="AY139" s="221" t="s">
        <v>131</v>
      </c>
      <c r="BK139" s="223">
        <f>SUM(BK140:BK147)</f>
        <v>0</v>
      </c>
    </row>
    <row r="140" s="2" customFormat="1" ht="24.15" customHeight="1">
      <c r="A140" s="35"/>
      <c r="B140" s="36"/>
      <c r="C140" s="224" t="s">
        <v>211</v>
      </c>
      <c r="D140" s="224" t="s">
        <v>132</v>
      </c>
      <c r="E140" s="225" t="s">
        <v>737</v>
      </c>
      <c r="F140" s="226" t="s">
        <v>738</v>
      </c>
      <c r="G140" s="227" t="s">
        <v>146</v>
      </c>
      <c r="H140" s="228">
        <v>2</v>
      </c>
      <c r="I140" s="229"/>
      <c r="J140" s="230">
        <f>ROUND(I140*H140,2)</f>
        <v>0</v>
      </c>
      <c r="K140" s="231"/>
      <c r="L140" s="41"/>
      <c r="M140" s="232" t="s">
        <v>1</v>
      </c>
      <c r="N140" s="233" t="s">
        <v>41</v>
      </c>
      <c r="O140" s="94"/>
      <c r="P140" s="234">
        <f>O140*H140</f>
        <v>0</v>
      </c>
      <c r="Q140" s="234">
        <v>0</v>
      </c>
      <c r="R140" s="234">
        <f>Q140*H140</f>
        <v>0</v>
      </c>
      <c r="S140" s="234">
        <v>0</v>
      </c>
      <c r="T140" s="235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6" t="s">
        <v>140</v>
      </c>
      <c r="AT140" s="236" t="s">
        <v>132</v>
      </c>
      <c r="AU140" s="236" t="s">
        <v>83</v>
      </c>
      <c r="AY140" s="14" t="s">
        <v>131</v>
      </c>
      <c r="BE140" s="237">
        <f>IF(N140="základná",J140,0)</f>
        <v>0</v>
      </c>
      <c r="BF140" s="237">
        <f>IF(N140="znížená",J140,0)</f>
        <v>0</v>
      </c>
      <c r="BG140" s="237">
        <f>IF(N140="zákl. prenesená",J140,0)</f>
        <v>0</v>
      </c>
      <c r="BH140" s="237">
        <f>IF(N140="zníž. prenesená",J140,0)</f>
        <v>0</v>
      </c>
      <c r="BI140" s="237">
        <f>IF(N140="nulová",J140,0)</f>
        <v>0</v>
      </c>
      <c r="BJ140" s="14" t="s">
        <v>136</v>
      </c>
      <c r="BK140" s="237">
        <f>ROUND(I140*H140,2)</f>
        <v>0</v>
      </c>
      <c r="BL140" s="14" t="s">
        <v>140</v>
      </c>
      <c r="BM140" s="236" t="s">
        <v>288</v>
      </c>
    </row>
    <row r="141" s="2" customFormat="1" ht="16.5" customHeight="1">
      <c r="A141" s="35"/>
      <c r="B141" s="36"/>
      <c r="C141" s="224" t="s">
        <v>215</v>
      </c>
      <c r="D141" s="224" t="s">
        <v>132</v>
      </c>
      <c r="E141" s="225" t="s">
        <v>739</v>
      </c>
      <c r="F141" s="226" t="s">
        <v>740</v>
      </c>
      <c r="G141" s="227" t="s">
        <v>146</v>
      </c>
      <c r="H141" s="228">
        <v>2</v>
      </c>
      <c r="I141" s="229"/>
      <c r="J141" s="230">
        <f>ROUND(I141*H141,2)</f>
        <v>0</v>
      </c>
      <c r="K141" s="231"/>
      <c r="L141" s="41"/>
      <c r="M141" s="232" t="s">
        <v>1</v>
      </c>
      <c r="N141" s="233" t="s">
        <v>41</v>
      </c>
      <c r="O141" s="94"/>
      <c r="P141" s="234">
        <f>O141*H141</f>
        <v>0</v>
      </c>
      <c r="Q141" s="234">
        <v>0</v>
      </c>
      <c r="R141" s="234">
        <f>Q141*H141</f>
        <v>0</v>
      </c>
      <c r="S141" s="234">
        <v>0</v>
      </c>
      <c r="T141" s="23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6" t="s">
        <v>140</v>
      </c>
      <c r="AT141" s="236" t="s">
        <v>132</v>
      </c>
      <c r="AU141" s="236" t="s">
        <v>83</v>
      </c>
      <c r="AY141" s="14" t="s">
        <v>131</v>
      </c>
      <c r="BE141" s="237">
        <f>IF(N141="základná",J141,0)</f>
        <v>0</v>
      </c>
      <c r="BF141" s="237">
        <f>IF(N141="znížená",J141,0)</f>
        <v>0</v>
      </c>
      <c r="BG141" s="237">
        <f>IF(N141="zákl. prenesená",J141,0)</f>
        <v>0</v>
      </c>
      <c r="BH141" s="237">
        <f>IF(N141="zníž. prenesená",J141,0)</f>
        <v>0</v>
      </c>
      <c r="BI141" s="237">
        <f>IF(N141="nulová",J141,0)</f>
        <v>0</v>
      </c>
      <c r="BJ141" s="14" t="s">
        <v>136</v>
      </c>
      <c r="BK141" s="237">
        <f>ROUND(I141*H141,2)</f>
        <v>0</v>
      </c>
      <c r="BL141" s="14" t="s">
        <v>140</v>
      </c>
      <c r="BM141" s="236" t="s">
        <v>296</v>
      </c>
    </row>
    <row r="142" s="2" customFormat="1" ht="16.5" customHeight="1">
      <c r="A142" s="35"/>
      <c r="B142" s="36"/>
      <c r="C142" s="224" t="s">
        <v>219</v>
      </c>
      <c r="D142" s="224" t="s">
        <v>132</v>
      </c>
      <c r="E142" s="225" t="s">
        <v>741</v>
      </c>
      <c r="F142" s="226" t="s">
        <v>742</v>
      </c>
      <c r="G142" s="227" t="s">
        <v>146</v>
      </c>
      <c r="H142" s="228">
        <v>16</v>
      </c>
      <c r="I142" s="229"/>
      <c r="J142" s="230">
        <f>ROUND(I142*H142,2)</f>
        <v>0</v>
      </c>
      <c r="K142" s="231"/>
      <c r="L142" s="41"/>
      <c r="M142" s="232" t="s">
        <v>1</v>
      </c>
      <c r="N142" s="233" t="s">
        <v>41</v>
      </c>
      <c r="O142" s="94"/>
      <c r="P142" s="234">
        <f>O142*H142</f>
        <v>0</v>
      </c>
      <c r="Q142" s="234">
        <v>0</v>
      </c>
      <c r="R142" s="234">
        <f>Q142*H142</f>
        <v>0</v>
      </c>
      <c r="S142" s="234">
        <v>0</v>
      </c>
      <c r="T142" s="23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6" t="s">
        <v>140</v>
      </c>
      <c r="AT142" s="236" t="s">
        <v>132</v>
      </c>
      <c r="AU142" s="236" t="s">
        <v>83</v>
      </c>
      <c r="AY142" s="14" t="s">
        <v>131</v>
      </c>
      <c r="BE142" s="237">
        <f>IF(N142="základná",J142,0)</f>
        <v>0</v>
      </c>
      <c r="BF142" s="237">
        <f>IF(N142="znížená",J142,0)</f>
        <v>0</v>
      </c>
      <c r="BG142" s="237">
        <f>IF(N142="zákl. prenesená",J142,0)</f>
        <v>0</v>
      </c>
      <c r="BH142" s="237">
        <f>IF(N142="zníž. prenesená",J142,0)</f>
        <v>0</v>
      </c>
      <c r="BI142" s="237">
        <f>IF(N142="nulová",J142,0)</f>
        <v>0</v>
      </c>
      <c r="BJ142" s="14" t="s">
        <v>136</v>
      </c>
      <c r="BK142" s="237">
        <f>ROUND(I142*H142,2)</f>
        <v>0</v>
      </c>
      <c r="BL142" s="14" t="s">
        <v>140</v>
      </c>
      <c r="BM142" s="236" t="s">
        <v>304</v>
      </c>
    </row>
    <row r="143" s="2" customFormat="1" ht="16.5" customHeight="1">
      <c r="A143" s="35"/>
      <c r="B143" s="36"/>
      <c r="C143" s="224" t="s">
        <v>223</v>
      </c>
      <c r="D143" s="224" t="s">
        <v>132</v>
      </c>
      <c r="E143" s="225" t="s">
        <v>743</v>
      </c>
      <c r="F143" s="226" t="s">
        <v>744</v>
      </c>
      <c r="G143" s="227" t="s">
        <v>146</v>
      </c>
      <c r="H143" s="228">
        <v>2</v>
      </c>
      <c r="I143" s="229"/>
      <c r="J143" s="230">
        <f>ROUND(I143*H143,2)</f>
        <v>0</v>
      </c>
      <c r="K143" s="231"/>
      <c r="L143" s="41"/>
      <c r="M143" s="232" t="s">
        <v>1</v>
      </c>
      <c r="N143" s="233" t="s">
        <v>41</v>
      </c>
      <c r="O143" s="94"/>
      <c r="P143" s="234">
        <f>O143*H143</f>
        <v>0</v>
      </c>
      <c r="Q143" s="234">
        <v>0</v>
      </c>
      <c r="R143" s="234">
        <f>Q143*H143</f>
        <v>0</v>
      </c>
      <c r="S143" s="234">
        <v>0</v>
      </c>
      <c r="T143" s="23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6" t="s">
        <v>140</v>
      </c>
      <c r="AT143" s="236" t="s">
        <v>132</v>
      </c>
      <c r="AU143" s="236" t="s">
        <v>83</v>
      </c>
      <c r="AY143" s="14" t="s">
        <v>131</v>
      </c>
      <c r="BE143" s="237">
        <f>IF(N143="základná",J143,0)</f>
        <v>0</v>
      </c>
      <c r="BF143" s="237">
        <f>IF(N143="znížená",J143,0)</f>
        <v>0</v>
      </c>
      <c r="BG143" s="237">
        <f>IF(N143="zákl. prenesená",J143,0)</f>
        <v>0</v>
      </c>
      <c r="BH143" s="237">
        <f>IF(N143="zníž. prenesená",J143,0)</f>
        <v>0</v>
      </c>
      <c r="BI143" s="237">
        <f>IF(N143="nulová",J143,0)</f>
        <v>0</v>
      </c>
      <c r="BJ143" s="14" t="s">
        <v>136</v>
      </c>
      <c r="BK143" s="237">
        <f>ROUND(I143*H143,2)</f>
        <v>0</v>
      </c>
      <c r="BL143" s="14" t="s">
        <v>140</v>
      </c>
      <c r="BM143" s="236" t="s">
        <v>312</v>
      </c>
    </row>
    <row r="144" s="2" customFormat="1" ht="16.5" customHeight="1">
      <c r="A144" s="35"/>
      <c r="B144" s="36"/>
      <c r="C144" s="224" t="s">
        <v>7</v>
      </c>
      <c r="D144" s="224" t="s">
        <v>132</v>
      </c>
      <c r="E144" s="225" t="s">
        <v>745</v>
      </c>
      <c r="F144" s="226" t="s">
        <v>746</v>
      </c>
      <c r="G144" s="227" t="s">
        <v>561</v>
      </c>
      <c r="H144" s="228">
        <v>36</v>
      </c>
      <c r="I144" s="229"/>
      <c r="J144" s="230">
        <f>ROUND(I144*H144,2)</f>
        <v>0</v>
      </c>
      <c r="K144" s="231"/>
      <c r="L144" s="41"/>
      <c r="M144" s="232" t="s">
        <v>1</v>
      </c>
      <c r="N144" s="233" t="s">
        <v>41</v>
      </c>
      <c r="O144" s="94"/>
      <c r="P144" s="234">
        <f>O144*H144</f>
        <v>0</v>
      </c>
      <c r="Q144" s="234">
        <v>0</v>
      </c>
      <c r="R144" s="234">
        <f>Q144*H144</f>
        <v>0</v>
      </c>
      <c r="S144" s="234">
        <v>0</v>
      </c>
      <c r="T144" s="23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6" t="s">
        <v>140</v>
      </c>
      <c r="AT144" s="236" t="s">
        <v>132</v>
      </c>
      <c r="AU144" s="236" t="s">
        <v>83</v>
      </c>
      <c r="AY144" s="14" t="s">
        <v>131</v>
      </c>
      <c r="BE144" s="237">
        <f>IF(N144="základná",J144,0)</f>
        <v>0</v>
      </c>
      <c r="BF144" s="237">
        <f>IF(N144="znížená",J144,0)</f>
        <v>0</v>
      </c>
      <c r="BG144" s="237">
        <f>IF(N144="zákl. prenesená",J144,0)</f>
        <v>0</v>
      </c>
      <c r="BH144" s="237">
        <f>IF(N144="zníž. prenesená",J144,0)</f>
        <v>0</v>
      </c>
      <c r="BI144" s="237">
        <f>IF(N144="nulová",J144,0)</f>
        <v>0</v>
      </c>
      <c r="BJ144" s="14" t="s">
        <v>136</v>
      </c>
      <c r="BK144" s="237">
        <f>ROUND(I144*H144,2)</f>
        <v>0</v>
      </c>
      <c r="BL144" s="14" t="s">
        <v>140</v>
      </c>
      <c r="BM144" s="236" t="s">
        <v>320</v>
      </c>
    </row>
    <row r="145" s="2" customFormat="1" ht="16.5" customHeight="1">
      <c r="A145" s="35"/>
      <c r="B145" s="36"/>
      <c r="C145" s="224" t="s">
        <v>230</v>
      </c>
      <c r="D145" s="224" t="s">
        <v>132</v>
      </c>
      <c r="E145" s="225" t="s">
        <v>747</v>
      </c>
      <c r="F145" s="226" t="s">
        <v>748</v>
      </c>
      <c r="G145" s="227" t="s">
        <v>561</v>
      </c>
      <c r="H145" s="228">
        <v>22</v>
      </c>
      <c r="I145" s="229"/>
      <c r="J145" s="230">
        <f>ROUND(I145*H145,2)</f>
        <v>0</v>
      </c>
      <c r="K145" s="231"/>
      <c r="L145" s="41"/>
      <c r="M145" s="232" t="s">
        <v>1</v>
      </c>
      <c r="N145" s="233" t="s">
        <v>41</v>
      </c>
      <c r="O145" s="94"/>
      <c r="P145" s="234">
        <f>O145*H145</f>
        <v>0</v>
      </c>
      <c r="Q145" s="234">
        <v>0</v>
      </c>
      <c r="R145" s="234">
        <f>Q145*H145</f>
        <v>0</v>
      </c>
      <c r="S145" s="234">
        <v>0</v>
      </c>
      <c r="T145" s="23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6" t="s">
        <v>140</v>
      </c>
      <c r="AT145" s="236" t="s">
        <v>132</v>
      </c>
      <c r="AU145" s="236" t="s">
        <v>83</v>
      </c>
      <c r="AY145" s="14" t="s">
        <v>131</v>
      </c>
      <c r="BE145" s="237">
        <f>IF(N145="základná",J145,0)</f>
        <v>0</v>
      </c>
      <c r="BF145" s="237">
        <f>IF(N145="znížená",J145,0)</f>
        <v>0</v>
      </c>
      <c r="BG145" s="237">
        <f>IF(N145="zákl. prenesená",J145,0)</f>
        <v>0</v>
      </c>
      <c r="BH145" s="237">
        <f>IF(N145="zníž. prenesená",J145,0)</f>
        <v>0</v>
      </c>
      <c r="BI145" s="237">
        <f>IF(N145="nulová",J145,0)</f>
        <v>0</v>
      </c>
      <c r="BJ145" s="14" t="s">
        <v>136</v>
      </c>
      <c r="BK145" s="237">
        <f>ROUND(I145*H145,2)</f>
        <v>0</v>
      </c>
      <c r="BL145" s="14" t="s">
        <v>140</v>
      </c>
      <c r="BM145" s="236" t="s">
        <v>328</v>
      </c>
    </row>
    <row r="146" s="2" customFormat="1" ht="16.5" customHeight="1">
      <c r="A146" s="35"/>
      <c r="B146" s="36"/>
      <c r="C146" s="224" t="s">
        <v>234</v>
      </c>
      <c r="D146" s="224" t="s">
        <v>132</v>
      </c>
      <c r="E146" s="225" t="s">
        <v>749</v>
      </c>
      <c r="F146" s="226" t="s">
        <v>750</v>
      </c>
      <c r="G146" s="227" t="s">
        <v>561</v>
      </c>
      <c r="H146" s="228">
        <v>18</v>
      </c>
      <c r="I146" s="229"/>
      <c r="J146" s="230">
        <f>ROUND(I146*H146,2)</f>
        <v>0</v>
      </c>
      <c r="K146" s="231"/>
      <c r="L146" s="41"/>
      <c r="M146" s="232" t="s">
        <v>1</v>
      </c>
      <c r="N146" s="233" t="s">
        <v>41</v>
      </c>
      <c r="O146" s="94"/>
      <c r="P146" s="234">
        <f>O146*H146</f>
        <v>0</v>
      </c>
      <c r="Q146" s="234">
        <v>0</v>
      </c>
      <c r="R146" s="234">
        <f>Q146*H146</f>
        <v>0</v>
      </c>
      <c r="S146" s="234">
        <v>0</v>
      </c>
      <c r="T146" s="235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6" t="s">
        <v>140</v>
      </c>
      <c r="AT146" s="236" t="s">
        <v>132</v>
      </c>
      <c r="AU146" s="236" t="s">
        <v>83</v>
      </c>
      <c r="AY146" s="14" t="s">
        <v>131</v>
      </c>
      <c r="BE146" s="237">
        <f>IF(N146="základná",J146,0)</f>
        <v>0</v>
      </c>
      <c r="BF146" s="237">
        <f>IF(N146="znížená",J146,0)</f>
        <v>0</v>
      </c>
      <c r="BG146" s="237">
        <f>IF(N146="zákl. prenesená",J146,0)</f>
        <v>0</v>
      </c>
      <c r="BH146" s="237">
        <f>IF(N146="zníž. prenesená",J146,0)</f>
        <v>0</v>
      </c>
      <c r="BI146" s="237">
        <f>IF(N146="nulová",J146,0)</f>
        <v>0</v>
      </c>
      <c r="BJ146" s="14" t="s">
        <v>136</v>
      </c>
      <c r="BK146" s="237">
        <f>ROUND(I146*H146,2)</f>
        <v>0</v>
      </c>
      <c r="BL146" s="14" t="s">
        <v>140</v>
      </c>
      <c r="BM146" s="236" t="s">
        <v>336</v>
      </c>
    </row>
    <row r="147" s="2" customFormat="1" ht="16.5" customHeight="1">
      <c r="A147" s="35"/>
      <c r="B147" s="36"/>
      <c r="C147" s="224" t="s">
        <v>238</v>
      </c>
      <c r="D147" s="224" t="s">
        <v>132</v>
      </c>
      <c r="E147" s="225" t="s">
        <v>751</v>
      </c>
      <c r="F147" s="226" t="s">
        <v>752</v>
      </c>
      <c r="G147" s="227" t="s">
        <v>561</v>
      </c>
      <c r="H147" s="228">
        <v>12</v>
      </c>
      <c r="I147" s="229"/>
      <c r="J147" s="230">
        <f>ROUND(I147*H147,2)</f>
        <v>0</v>
      </c>
      <c r="K147" s="231"/>
      <c r="L147" s="41"/>
      <c r="M147" s="232" t="s">
        <v>1</v>
      </c>
      <c r="N147" s="233" t="s">
        <v>41</v>
      </c>
      <c r="O147" s="94"/>
      <c r="P147" s="234">
        <f>O147*H147</f>
        <v>0</v>
      </c>
      <c r="Q147" s="234">
        <v>0</v>
      </c>
      <c r="R147" s="234">
        <f>Q147*H147</f>
        <v>0</v>
      </c>
      <c r="S147" s="234">
        <v>0</v>
      </c>
      <c r="T147" s="235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6" t="s">
        <v>140</v>
      </c>
      <c r="AT147" s="236" t="s">
        <v>132</v>
      </c>
      <c r="AU147" s="236" t="s">
        <v>83</v>
      </c>
      <c r="AY147" s="14" t="s">
        <v>131</v>
      </c>
      <c r="BE147" s="237">
        <f>IF(N147="základná",J147,0)</f>
        <v>0</v>
      </c>
      <c r="BF147" s="237">
        <f>IF(N147="znížená",J147,0)</f>
        <v>0</v>
      </c>
      <c r="BG147" s="237">
        <f>IF(N147="zákl. prenesená",J147,0)</f>
        <v>0</v>
      </c>
      <c r="BH147" s="237">
        <f>IF(N147="zníž. prenesená",J147,0)</f>
        <v>0</v>
      </c>
      <c r="BI147" s="237">
        <f>IF(N147="nulová",J147,0)</f>
        <v>0</v>
      </c>
      <c r="BJ147" s="14" t="s">
        <v>136</v>
      </c>
      <c r="BK147" s="237">
        <f>ROUND(I147*H147,2)</f>
        <v>0</v>
      </c>
      <c r="BL147" s="14" t="s">
        <v>140</v>
      </c>
      <c r="BM147" s="236" t="s">
        <v>344</v>
      </c>
    </row>
    <row r="148" s="12" customFormat="1" ht="25.92" customHeight="1">
      <c r="A148" s="12"/>
      <c r="B148" s="210"/>
      <c r="C148" s="211"/>
      <c r="D148" s="212" t="s">
        <v>74</v>
      </c>
      <c r="E148" s="213" t="s">
        <v>590</v>
      </c>
      <c r="F148" s="213" t="s">
        <v>753</v>
      </c>
      <c r="G148" s="211"/>
      <c r="H148" s="211"/>
      <c r="I148" s="214"/>
      <c r="J148" s="215">
        <f>BK148</f>
        <v>0</v>
      </c>
      <c r="K148" s="211"/>
      <c r="L148" s="216"/>
      <c r="M148" s="217"/>
      <c r="N148" s="218"/>
      <c r="O148" s="218"/>
      <c r="P148" s="219">
        <f>SUM(P149:P157)</f>
        <v>0</v>
      </c>
      <c r="Q148" s="218"/>
      <c r="R148" s="219">
        <f>SUM(R149:R157)</f>
        <v>0</v>
      </c>
      <c r="S148" s="218"/>
      <c r="T148" s="220">
        <f>SUM(T149:T157)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1" t="s">
        <v>83</v>
      </c>
      <c r="AT148" s="222" t="s">
        <v>74</v>
      </c>
      <c r="AU148" s="222" t="s">
        <v>75</v>
      </c>
      <c r="AY148" s="221" t="s">
        <v>131</v>
      </c>
      <c r="BK148" s="223">
        <f>SUM(BK149:BK157)</f>
        <v>0</v>
      </c>
    </row>
    <row r="149" s="2" customFormat="1" ht="21.75" customHeight="1">
      <c r="A149" s="35"/>
      <c r="B149" s="36"/>
      <c r="C149" s="224" t="s">
        <v>243</v>
      </c>
      <c r="D149" s="224" t="s">
        <v>132</v>
      </c>
      <c r="E149" s="225" t="s">
        <v>754</v>
      </c>
      <c r="F149" s="226" t="s">
        <v>755</v>
      </c>
      <c r="G149" s="227" t="s">
        <v>664</v>
      </c>
      <c r="H149" s="228">
        <v>1</v>
      </c>
      <c r="I149" s="229"/>
      <c r="J149" s="230">
        <f>ROUND(I149*H149,2)</f>
        <v>0</v>
      </c>
      <c r="K149" s="231"/>
      <c r="L149" s="41"/>
      <c r="M149" s="232" t="s">
        <v>1</v>
      </c>
      <c r="N149" s="233" t="s">
        <v>41</v>
      </c>
      <c r="O149" s="94"/>
      <c r="P149" s="234">
        <f>O149*H149</f>
        <v>0</v>
      </c>
      <c r="Q149" s="234">
        <v>0</v>
      </c>
      <c r="R149" s="234">
        <f>Q149*H149</f>
        <v>0</v>
      </c>
      <c r="S149" s="234">
        <v>0</v>
      </c>
      <c r="T149" s="235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6" t="s">
        <v>140</v>
      </c>
      <c r="AT149" s="236" t="s">
        <v>132</v>
      </c>
      <c r="AU149" s="236" t="s">
        <v>83</v>
      </c>
      <c r="AY149" s="14" t="s">
        <v>131</v>
      </c>
      <c r="BE149" s="237">
        <f>IF(N149="základná",J149,0)</f>
        <v>0</v>
      </c>
      <c r="BF149" s="237">
        <f>IF(N149="znížená",J149,0)</f>
        <v>0</v>
      </c>
      <c r="BG149" s="237">
        <f>IF(N149="zákl. prenesená",J149,0)</f>
        <v>0</v>
      </c>
      <c r="BH149" s="237">
        <f>IF(N149="zníž. prenesená",J149,0)</f>
        <v>0</v>
      </c>
      <c r="BI149" s="237">
        <f>IF(N149="nulová",J149,0)</f>
        <v>0</v>
      </c>
      <c r="BJ149" s="14" t="s">
        <v>136</v>
      </c>
      <c r="BK149" s="237">
        <f>ROUND(I149*H149,2)</f>
        <v>0</v>
      </c>
      <c r="BL149" s="14" t="s">
        <v>140</v>
      </c>
      <c r="BM149" s="236" t="s">
        <v>352</v>
      </c>
    </row>
    <row r="150" s="2" customFormat="1" ht="24.15" customHeight="1">
      <c r="A150" s="35"/>
      <c r="B150" s="36"/>
      <c r="C150" s="224" t="s">
        <v>247</v>
      </c>
      <c r="D150" s="224" t="s">
        <v>132</v>
      </c>
      <c r="E150" s="225" t="s">
        <v>756</v>
      </c>
      <c r="F150" s="226" t="s">
        <v>757</v>
      </c>
      <c r="G150" s="227" t="s">
        <v>664</v>
      </c>
      <c r="H150" s="228">
        <v>1</v>
      </c>
      <c r="I150" s="229"/>
      <c r="J150" s="230">
        <f>ROUND(I150*H150,2)</f>
        <v>0</v>
      </c>
      <c r="K150" s="231"/>
      <c r="L150" s="41"/>
      <c r="M150" s="232" t="s">
        <v>1</v>
      </c>
      <c r="N150" s="233" t="s">
        <v>41</v>
      </c>
      <c r="O150" s="94"/>
      <c r="P150" s="234">
        <f>O150*H150</f>
        <v>0</v>
      </c>
      <c r="Q150" s="234">
        <v>0</v>
      </c>
      <c r="R150" s="234">
        <f>Q150*H150</f>
        <v>0</v>
      </c>
      <c r="S150" s="234">
        <v>0</v>
      </c>
      <c r="T150" s="235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6" t="s">
        <v>140</v>
      </c>
      <c r="AT150" s="236" t="s">
        <v>132</v>
      </c>
      <c r="AU150" s="236" t="s">
        <v>83</v>
      </c>
      <c r="AY150" s="14" t="s">
        <v>131</v>
      </c>
      <c r="BE150" s="237">
        <f>IF(N150="základná",J150,0)</f>
        <v>0</v>
      </c>
      <c r="BF150" s="237">
        <f>IF(N150="znížená",J150,0)</f>
        <v>0</v>
      </c>
      <c r="BG150" s="237">
        <f>IF(N150="zákl. prenesená",J150,0)</f>
        <v>0</v>
      </c>
      <c r="BH150" s="237">
        <f>IF(N150="zníž. prenesená",J150,0)</f>
        <v>0</v>
      </c>
      <c r="BI150" s="237">
        <f>IF(N150="nulová",J150,0)</f>
        <v>0</v>
      </c>
      <c r="BJ150" s="14" t="s">
        <v>136</v>
      </c>
      <c r="BK150" s="237">
        <f>ROUND(I150*H150,2)</f>
        <v>0</v>
      </c>
      <c r="BL150" s="14" t="s">
        <v>140</v>
      </c>
      <c r="BM150" s="236" t="s">
        <v>361</v>
      </c>
    </row>
    <row r="151" s="2" customFormat="1" ht="16.5" customHeight="1">
      <c r="A151" s="35"/>
      <c r="B151" s="36"/>
      <c r="C151" s="224" t="s">
        <v>251</v>
      </c>
      <c r="D151" s="224" t="s">
        <v>132</v>
      </c>
      <c r="E151" s="225" t="s">
        <v>758</v>
      </c>
      <c r="F151" s="226" t="s">
        <v>759</v>
      </c>
      <c r="G151" s="227" t="s">
        <v>664</v>
      </c>
      <c r="H151" s="228">
        <v>1</v>
      </c>
      <c r="I151" s="229"/>
      <c r="J151" s="230">
        <f>ROUND(I151*H151,2)</f>
        <v>0</v>
      </c>
      <c r="K151" s="231"/>
      <c r="L151" s="41"/>
      <c r="M151" s="232" t="s">
        <v>1</v>
      </c>
      <c r="N151" s="233" t="s">
        <v>41</v>
      </c>
      <c r="O151" s="94"/>
      <c r="P151" s="234">
        <f>O151*H151</f>
        <v>0</v>
      </c>
      <c r="Q151" s="234">
        <v>0</v>
      </c>
      <c r="R151" s="234">
        <f>Q151*H151</f>
        <v>0</v>
      </c>
      <c r="S151" s="234">
        <v>0</v>
      </c>
      <c r="T151" s="235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6" t="s">
        <v>140</v>
      </c>
      <c r="AT151" s="236" t="s">
        <v>132</v>
      </c>
      <c r="AU151" s="236" t="s">
        <v>83</v>
      </c>
      <c r="AY151" s="14" t="s">
        <v>131</v>
      </c>
      <c r="BE151" s="237">
        <f>IF(N151="základná",J151,0)</f>
        <v>0</v>
      </c>
      <c r="BF151" s="237">
        <f>IF(N151="znížená",J151,0)</f>
        <v>0</v>
      </c>
      <c r="BG151" s="237">
        <f>IF(N151="zákl. prenesená",J151,0)</f>
        <v>0</v>
      </c>
      <c r="BH151" s="237">
        <f>IF(N151="zníž. prenesená",J151,0)</f>
        <v>0</v>
      </c>
      <c r="BI151" s="237">
        <f>IF(N151="nulová",J151,0)</f>
        <v>0</v>
      </c>
      <c r="BJ151" s="14" t="s">
        <v>136</v>
      </c>
      <c r="BK151" s="237">
        <f>ROUND(I151*H151,2)</f>
        <v>0</v>
      </c>
      <c r="BL151" s="14" t="s">
        <v>140</v>
      </c>
      <c r="BM151" s="236" t="s">
        <v>369</v>
      </c>
    </row>
    <row r="152" s="2" customFormat="1" ht="16.5" customHeight="1">
      <c r="A152" s="35"/>
      <c r="B152" s="36"/>
      <c r="C152" s="224" t="s">
        <v>256</v>
      </c>
      <c r="D152" s="224" t="s">
        <v>132</v>
      </c>
      <c r="E152" s="225" t="s">
        <v>760</v>
      </c>
      <c r="F152" s="226" t="s">
        <v>761</v>
      </c>
      <c r="G152" s="227" t="s">
        <v>664</v>
      </c>
      <c r="H152" s="228">
        <v>1</v>
      </c>
      <c r="I152" s="229"/>
      <c r="J152" s="230">
        <f>ROUND(I152*H152,2)</f>
        <v>0</v>
      </c>
      <c r="K152" s="231"/>
      <c r="L152" s="41"/>
      <c r="M152" s="232" t="s">
        <v>1</v>
      </c>
      <c r="N152" s="233" t="s">
        <v>41</v>
      </c>
      <c r="O152" s="94"/>
      <c r="P152" s="234">
        <f>O152*H152</f>
        <v>0</v>
      </c>
      <c r="Q152" s="234">
        <v>0</v>
      </c>
      <c r="R152" s="234">
        <f>Q152*H152</f>
        <v>0</v>
      </c>
      <c r="S152" s="234">
        <v>0</v>
      </c>
      <c r="T152" s="235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6" t="s">
        <v>140</v>
      </c>
      <c r="AT152" s="236" t="s">
        <v>132</v>
      </c>
      <c r="AU152" s="236" t="s">
        <v>83</v>
      </c>
      <c r="AY152" s="14" t="s">
        <v>131</v>
      </c>
      <c r="BE152" s="237">
        <f>IF(N152="základná",J152,0)</f>
        <v>0</v>
      </c>
      <c r="BF152" s="237">
        <f>IF(N152="znížená",J152,0)</f>
        <v>0</v>
      </c>
      <c r="BG152" s="237">
        <f>IF(N152="zákl. prenesená",J152,0)</f>
        <v>0</v>
      </c>
      <c r="BH152" s="237">
        <f>IF(N152="zníž. prenesená",J152,0)</f>
        <v>0</v>
      </c>
      <c r="BI152" s="237">
        <f>IF(N152="nulová",J152,0)</f>
        <v>0</v>
      </c>
      <c r="BJ152" s="14" t="s">
        <v>136</v>
      </c>
      <c r="BK152" s="237">
        <f>ROUND(I152*H152,2)</f>
        <v>0</v>
      </c>
      <c r="BL152" s="14" t="s">
        <v>140</v>
      </c>
      <c r="BM152" s="236" t="s">
        <v>377</v>
      </c>
    </row>
    <row r="153" s="2" customFormat="1" ht="16.5" customHeight="1">
      <c r="A153" s="35"/>
      <c r="B153" s="36"/>
      <c r="C153" s="224" t="s">
        <v>260</v>
      </c>
      <c r="D153" s="224" t="s">
        <v>132</v>
      </c>
      <c r="E153" s="225" t="s">
        <v>762</v>
      </c>
      <c r="F153" s="226" t="s">
        <v>763</v>
      </c>
      <c r="G153" s="227" t="s">
        <v>664</v>
      </c>
      <c r="H153" s="228">
        <v>1</v>
      </c>
      <c r="I153" s="229"/>
      <c r="J153" s="230">
        <f>ROUND(I153*H153,2)</f>
        <v>0</v>
      </c>
      <c r="K153" s="231"/>
      <c r="L153" s="41"/>
      <c r="M153" s="232" t="s">
        <v>1</v>
      </c>
      <c r="N153" s="233" t="s">
        <v>41</v>
      </c>
      <c r="O153" s="94"/>
      <c r="P153" s="234">
        <f>O153*H153</f>
        <v>0</v>
      </c>
      <c r="Q153" s="234">
        <v>0</v>
      </c>
      <c r="R153" s="234">
        <f>Q153*H153</f>
        <v>0</v>
      </c>
      <c r="S153" s="234">
        <v>0</v>
      </c>
      <c r="T153" s="235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6" t="s">
        <v>140</v>
      </c>
      <c r="AT153" s="236" t="s">
        <v>132</v>
      </c>
      <c r="AU153" s="236" t="s">
        <v>83</v>
      </c>
      <c r="AY153" s="14" t="s">
        <v>131</v>
      </c>
      <c r="BE153" s="237">
        <f>IF(N153="základná",J153,0)</f>
        <v>0</v>
      </c>
      <c r="BF153" s="237">
        <f>IF(N153="znížená",J153,0)</f>
        <v>0</v>
      </c>
      <c r="BG153" s="237">
        <f>IF(N153="zákl. prenesená",J153,0)</f>
        <v>0</v>
      </c>
      <c r="BH153" s="237">
        <f>IF(N153="zníž. prenesená",J153,0)</f>
        <v>0</v>
      </c>
      <c r="BI153" s="237">
        <f>IF(N153="nulová",J153,0)</f>
        <v>0</v>
      </c>
      <c r="BJ153" s="14" t="s">
        <v>136</v>
      </c>
      <c r="BK153" s="237">
        <f>ROUND(I153*H153,2)</f>
        <v>0</v>
      </c>
      <c r="BL153" s="14" t="s">
        <v>140</v>
      </c>
      <c r="BM153" s="236" t="s">
        <v>391</v>
      </c>
    </row>
    <row r="154" s="2" customFormat="1" ht="16.5" customHeight="1">
      <c r="A154" s="35"/>
      <c r="B154" s="36"/>
      <c r="C154" s="224" t="s">
        <v>264</v>
      </c>
      <c r="D154" s="224" t="s">
        <v>132</v>
      </c>
      <c r="E154" s="225" t="s">
        <v>764</v>
      </c>
      <c r="F154" s="226" t="s">
        <v>765</v>
      </c>
      <c r="G154" s="227" t="s">
        <v>664</v>
      </c>
      <c r="H154" s="228">
        <v>1</v>
      </c>
      <c r="I154" s="229"/>
      <c r="J154" s="230">
        <f>ROUND(I154*H154,2)</f>
        <v>0</v>
      </c>
      <c r="K154" s="231"/>
      <c r="L154" s="41"/>
      <c r="M154" s="232" t="s">
        <v>1</v>
      </c>
      <c r="N154" s="233" t="s">
        <v>41</v>
      </c>
      <c r="O154" s="94"/>
      <c r="P154" s="234">
        <f>O154*H154</f>
        <v>0</v>
      </c>
      <c r="Q154" s="234">
        <v>0</v>
      </c>
      <c r="R154" s="234">
        <f>Q154*H154</f>
        <v>0</v>
      </c>
      <c r="S154" s="234">
        <v>0</v>
      </c>
      <c r="T154" s="235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6" t="s">
        <v>140</v>
      </c>
      <c r="AT154" s="236" t="s">
        <v>132</v>
      </c>
      <c r="AU154" s="236" t="s">
        <v>83</v>
      </c>
      <c r="AY154" s="14" t="s">
        <v>131</v>
      </c>
      <c r="BE154" s="237">
        <f>IF(N154="základná",J154,0)</f>
        <v>0</v>
      </c>
      <c r="BF154" s="237">
        <f>IF(N154="znížená",J154,0)</f>
        <v>0</v>
      </c>
      <c r="BG154" s="237">
        <f>IF(N154="zákl. prenesená",J154,0)</f>
        <v>0</v>
      </c>
      <c r="BH154" s="237">
        <f>IF(N154="zníž. prenesená",J154,0)</f>
        <v>0</v>
      </c>
      <c r="BI154" s="237">
        <f>IF(N154="nulová",J154,0)</f>
        <v>0</v>
      </c>
      <c r="BJ154" s="14" t="s">
        <v>136</v>
      </c>
      <c r="BK154" s="237">
        <f>ROUND(I154*H154,2)</f>
        <v>0</v>
      </c>
      <c r="BL154" s="14" t="s">
        <v>140</v>
      </c>
      <c r="BM154" s="236" t="s">
        <v>135</v>
      </c>
    </row>
    <row r="155" s="2" customFormat="1" ht="16.5" customHeight="1">
      <c r="A155" s="35"/>
      <c r="B155" s="36"/>
      <c r="C155" s="224" t="s">
        <v>268</v>
      </c>
      <c r="D155" s="224" t="s">
        <v>132</v>
      </c>
      <c r="E155" s="225" t="s">
        <v>766</v>
      </c>
      <c r="F155" s="226" t="s">
        <v>767</v>
      </c>
      <c r="G155" s="227" t="s">
        <v>664</v>
      </c>
      <c r="H155" s="228">
        <v>1</v>
      </c>
      <c r="I155" s="229"/>
      <c r="J155" s="230">
        <f>ROUND(I155*H155,2)</f>
        <v>0</v>
      </c>
      <c r="K155" s="231"/>
      <c r="L155" s="41"/>
      <c r="M155" s="232" t="s">
        <v>1</v>
      </c>
      <c r="N155" s="233" t="s">
        <v>41</v>
      </c>
      <c r="O155" s="94"/>
      <c r="P155" s="234">
        <f>O155*H155</f>
        <v>0</v>
      </c>
      <c r="Q155" s="234">
        <v>0</v>
      </c>
      <c r="R155" s="234">
        <f>Q155*H155</f>
        <v>0</v>
      </c>
      <c r="S155" s="234">
        <v>0</v>
      </c>
      <c r="T155" s="235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6" t="s">
        <v>140</v>
      </c>
      <c r="AT155" s="236" t="s">
        <v>132</v>
      </c>
      <c r="AU155" s="236" t="s">
        <v>83</v>
      </c>
      <c r="AY155" s="14" t="s">
        <v>131</v>
      </c>
      <c r="BE155" s="237">
        <f>IF(N155="základná",J155,0)</f>
        <v>0</v>
      </c>
      <c r="BF155" s="237">
        <f>IF(N155="znížená",J155,0)</f>
        <v>0</v>
      </c>
      <c r="BG155" s="237">
        <f>IF(N155="zákl. prenesená",J155,0)</f>
        <v>0</v>
      </c>
      <c r="BH155" s="237">
        <f>IF(N155="zníž. prenesená",J155,0)</f>
        <v>0</v>
      </c>
      <c r="BI155" s="237">
        <f>IF(N155="nulová",J155,0)</f>
        <v>0</v>
      </c>
      <c r="BJ155" s="14" t="s">
        <v>136</v>
      </c>
      <c r="BK155" s="237">
        <f>ROUND(I155*H155,2)</f>
        <v>0</v>
      </c>
      <c r="BL155" s="14" t="s">
        <v>140</v>
      </c>
      <c r="BM155" s="236" t="s">
        <v>408</v>
      </c>
    </row>
    <row r="156" s="2" customFormat="1" ht="16.5" customHeight="1">
      <c r="A156" s="35"/>
      <c r="B156" s="36"/>
      <c r="C156" s="224" t="s">
        <v>272</v>
      </c>
      <c r="D156" s="224" t="s">
        <v>132</v>
      </c>
      <c r="E156" s="225" t="s">
        <v>768</v>
      </c>
      <c r="F156" s="226" t="s">
        <v>690</v>
      </c>
      <c r="G156" s="227" t="s">
        <v>664</v>
      </c>
      <c r="H156" s="228">
        <v>1</v>
      </c>
      <c r="I156" s="229"/>
      <c r="J156" s="230">
        <f>ROUND(I156*H156,2)</f>
        <v>0</v>
      </c>
      <c r="K156" s="231"/>
      <c r="L156" s="41"/>
      <c r="M156" s="232" t="s">
        <v>1</v>
      </c>
      <c r="N156" s="233" t="s">
        <v>41</v>
      </c>
      <c r="O156" s="94"/>
      <c r="P156" s="234">
        <f>O156*H156</f>
        <v>0</v>
      </c>
      <c r="Q156" s="234">
        <v>0</v>
      </c>
      <c r="R156" s="234">
        <f>Q156*H156</f>
        <v>0</v>
      </c>
      <c r="S156" s="234">
        <v>0</v>
      </c>
      <c r="T156" s="235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6" t="s">
        <v>140</v>
      </c>
      <c r="AT156" s="236" t="s">
        <v>132</v>
      </c>
      <c r="AU156" s="236" t="s">
        <v>83</v>
      </c>
      <c r="AY156" s="14" t="s">
        <v>131</v>
      </c>
      <c r="BE156" s="237">
        <f>IF(N156="základná",J156,0)</f>
        <v>0</v>
      </c>
      <c r="BF156" s="237">
        <f>IF(N156="znížená",J156,0)</f>
        <v>0</v>
      </c>
      <c r="BG156" s="237">
        <f>IF(N156="zákl. prenesená",J156,0)</f>
        <v>0</v>
      </c>
      <c r="BH156" s="237">
        <f>IF(N156="zníž. prenesená",J156,0)</f>
        <v>0</v>
      </c>
      <c r="BI156" s="237">
        <f>IF(N156="nulová",J156,0)</f>
        <v>0</v>
      </c>
      <c r="BJ156" s="14" t="s">
        <v>136</v>
      </c>
      <c r="BK156" s="237">
        <f>ROUND(I156*H156,2)</f>
        <v>0</v>
      </c>
      <c r="BL156" s="14" t="s">
        <v>140</v>
      </c>
      <c r="BM156" s="236" t="s">
        <v>419</v>
      </c>
    </row>
    <row r="157" s="2" customFormat="1" ht="16.5" customHeight="1">
      <c r="A157" s="35"/>
      <c r="B157" s="36"/>
      <c r="C157" s="224" t="s">
        <v>276</v>
      </c>
      <c r="D157" s="224" t="s">
        <v>132</v>
      </c>
      <c r="E157" s="225" t="s">
        <v>769</v>
      </c>
      <c r="F157" s="226" t="s">
        <v>770</v>
      </c>
      <c r="G157" s="227" t="s">
        <v>664</v>
      </c>
      <c r="H157" s="228">
        <v>1</v>
      </c>
      <c r="I157" s="229"/>
      <c r="J157" s="230">
        <f>ROUND(I157*H157,2)</f>
        <v>0</v>
      </c>
      <c r="K157" s="231"/>
      <c r="L157" s="41"/>
      <c r="M157" s="252" t="s">
        <v>1</v>
      </c>
      <c r="N157" s="253" t="s">
        <v>41</v>
      </c>
      <c r="O157" s="254"/>
      <c r="P157" s="255">
        <f>O157*H157</f>
        <v>0</v>
      </c>
      <c r="Q157" s="255">
        <v>0</v>
      </c>
      <c r="R157" s="255">
        <f>Q157*H157</f>
        <v>0</v>
      </c>
      <c r="S157" s="255">
        <v>0</v>
      </c>
      <c r="T157" s="25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6" t="s">
        <v>140</v>
      </c>
      <c r="AT157" s="236" t="s">
        <v>132</v>
      </c>
      <c r="AU157" s="236" t="s">
        <v>83</v>
      </c>
      <c r="AY157" s="14" t="s">
        <v>131</v>
      </c>
      <c r="BE157" s="237">
        <f>IF(N157="základná",J157,0)</f>
        <v>0</v>
      </c>
      <c r="BF157" s="237">
        <f>IF(N157="znížená",J157,0)</f>
        <v>0</v>
      </c>
      <c r="BG157" s="237">
        <f>IF(N157="zákl. prenesená",J157,0)</f>
        <v>0</v>
      </c>
      <c r="BH157" s="237">
        <f>IF(N157="zníž. prenesená",J157,0)</f>
        <v>0</v>
      </c>
      <c r="BI157" s="237">
        <f>IF(N157="nulová",J157,0)</f>
        <v>0</v>
      </c>
      <c r="BJ157" s="14" t="s">
        <v>136</v>
      </c>
      <c r="BK157" s="237">
        <f>ROUND(I157*H157,2)</f>
        <v>0</v>
      </c>
      <c r="BL157" s="14" t="s">
        <v>140</v>
      </c>
      <c r="BM157" s="236" t="s">
        <v>429</v>
      </c>
    </row>
    <row r="158" s="2" customFormat="1" ht="6.96" customHeight="1">
      <c r="A158" s="35"/>
      <c r="B158" s="69"/>
      <c r="C158" s="70"/>
      <c r="D158" s="70"/>
      <c r="E158" s="70"/>
      <c r="F158" s="70"/>
      <c r="G158" s="70"/>
      <c r="H158" s="70"/>
      <c r="I158" s="70"/>
      <c r="J158" s="70"/>
      <c r="K158" s="70"/>
      <c r="L158" s="41"/>
      <c r="M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</sheetData>
  <sheetProtection sheet="1" autoFilter="0" formatColumns="0" formatRows="0" objects="1" scenarios="1" spinCount="100000" saltValue="Ptmb07mEEcZAebmaCi+pHi4FxuIM8sChoZfoPBs7C9lAigOWNOSdMzsYuWJOAtL/nbV5Yz2LmDOwTrB2cHWwqg==" hashValue="nPF4sg8pPuhBh5ufFQRBxfcPSQOjovo15dfDzNYaMhUNg2noDjeqSuDvrFTZVu6JeGiLjabDggVXxNy0z6rWIg==" algorithmName="SHA-512" password="CC35"/>
  <autoFilter ref="C118:K157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Alexandra Pelikán</dc:creator>
  <cp:lastModifiedBy>Alexandra Pelikán</cp:lastModifiedBy>
  <dcterms:created xsi:type="dcterms:W3CDTF">2026-03-12T06:04:43Z</dcterms:created>
  <dcterms:modified xsi:type="dcterms:W3CDTF">2026-03-12T06:04:45Z</dcterms:modified>
</cp:coreProperties>
</file>